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92" i="2"/>
  <c r="X58"/>
  <c r="X55"/>
  <c r="X54" s="1"/>
  <c r="X53" s="1"/>
  <c r="X52"/>
  <c r="X32"/>
  <c r="X51" l="1"/>
  <c r="X43"/>
  <c r="X44"/>
  <c r="X45"/>
  <c r="X46"/>
  <c r="W46"/>
  <c r="W45" s="1"/>
  <c r="W44" s="1"/>
  <c r="W43" s="1"/>
  <c r="X177" l="1"/>
  <c r="AF175"/>
  <c r="AF49"/>
  <c r="AD49"/>
  <c r="AF57"/>
  <c r="AF56" s="1"/>
  <c r="AD56"/>
  <c r="AD57"/>
  <c r="X57"/>
  <c r="X56" s="1"/>
  <c r="X49" s="1"/>
  <c r="X29" l="1"/>
  <c r="X19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D51"/>
  <c r="AD50" s="1"/>
  <c r="X50"/>
  <c r="X48" s="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D173" s="1"/>
  <c r="AF178"/>
  <c r="X178"/>
  <c r="AF185"/>
  <c r="AD185"/>
  <c r="X185"/>
  <c r="AF188"/>
  <c r="AF187" s="1"/>
  <c r="AD188"/>
  <c r="AD187" s="1"/>
  <c r="X187"/>
  <c r="X188"/>
  <c r="AF191"/>
  <c r="AF190" s="1"/>
  <c r="AD191"/>
  <c r="AD190" s="1"/>
  <c r="AF193"/>
  <c r="AD193"/>
  <c r="X193"/>
  <c r="AF199"/>
  <c r="AF198" s="1"/>
  <c r="AF197" s="1"/>
  <c r="AF196" s="1"/>
  <c r="AF195" s="1"/>
  <c r="AD199"/>
  <c r="AD198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F173" l="1"/>
  <c r="AF172" s="1"/>
  <c r="AF171" s="1"/>
  <c r="AF170" s="1"/>
  <c r="AF62"/>
  <c r="AF61" s="1"/>
  <c r="AF60" s="1"/>
  <c r="AF59" s="1"/>
  <c r="AD172"/>
  <c r="AD171" s="1"/>
  <c r="AD170" s="1"/>
  <c r="X173"/>
  <c r="AF26"/>
  <c r="X62"/>
  <c r="X61" s="1"/>
  <c r="X60" s="1"/>
  <c r="X59" s="1"/>
  <c r="AD26"/>
  <c r="AD21" s="1"/>
  <c r="AD12" s="1"/>
  <c r="X26"/>
  <c r="X21" s="1"/>
  <c r="X12" s="1"/>
  <c r="X11" s="1"/>
  <c r="X77"/>
  <c r="X76"/>
  <c r="AF21"/>
  <c r="AF12" s="1"/>
  <c r="X190"/>
  <c r="X172" s="1"/>
  <c r="X171" s="1"/>
  <c r="X170" s="1"/>
  <c r="AF48"/>
  <c r="AD48"/>
  <c r="AD62"/>
  <c r="AD61" s="1"/>
  <c r="AD60" s="1"/>
  <c r="AD59" s="1"/>
  <c r="AF76"/>
  <c r="AD76"/>
  <c r="AD77"/>
  <c r="AF11" l="1"/>
  <c r="AF218" s="1"/>
  <c r="X218"/>
  <c r="AD11"/>
  <c r="AD218" s="1"/>
</calcChain>
</file>

<file path=xl/sharedStrings.xml><?xml version="1.0" encoding="utf-8"?>
<sst xmlns="http://schemas.openxmlformats.org/spreadsheetml/2006/main" count="795" uniqueCount="197">
  <si>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</si>
  <si>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</si>
  <si>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</si>
  <si>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</si>
  <si>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</si>
  <si>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</si>
  <si>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</si>
  <si>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</si>
  <si>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</si>
  <si>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</si>
  <si>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</si>
  <si>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</si>
  <si>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</si>
  <si>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</si>
  <si>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</si>
  <si>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</si>
  <si>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</si>
  <si>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</si>
  <si>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</si>
  <si>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</si>
  <si>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</si>
  <si>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</si>
  <si>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</si>
  <si>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</si>
  <si>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</si>
  <si>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</si>
  <si>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</si>
  <si>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</si>
  <si>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</si>
  <si>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</si>
  <si>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</si>
  <si>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</si>
  <si>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</si>
  <si>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</si>
  <si>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</si>
  <si>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</si>
  <si>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</si>
  <si>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</si>
  <si>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</si>
  <si>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</si>
  <si>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</si>
  <si>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</si>
  <si>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</si>
  <si>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</si>
  <si>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</si>
  <si>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</si>
  <si>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</si>
  <si>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</si>
  <si>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</si>
  <si>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</si>
  <si>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</si>
  <si>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</si>
  <si>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</si>
  <si>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</si>
  <si>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</si>
  <si>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</si>
  <si>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</si>
  <si>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</si>
  <si>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</si>
  <si>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</si>
  <si>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</si>
  <si>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</si>
  <si>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</si>
  <si>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</si>
  <si>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</si>
  <si>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</si>
  <si>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</si>
  <si>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</si>
  <si>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</si>
  <si>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</si>
  <si>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</si>
  <si>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</si>
  <si>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</si>
  <si>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</si>
  <si>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</si>
  <si>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</si>
  <si>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</si>
  <si>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</si>
  <si>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</si>
  <si>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</si>
  <si>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</si>
  <si>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</si>
  <si>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</si>
  <si>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</si>
  <si>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</si>
  <si>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</si>
  <si>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</si>
  <si>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</si>
  <si>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</si>
  <si>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</si>
  <si>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</si>
  <si>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</si>
  <si>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</si>
  <si>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</si>
  <si>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</si>
  <si>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</si>
  <si>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</si>
  <si>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</si>
  <si>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</si>
  <si>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</si>
  <si>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</si>
  <si>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</si>
  <si>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</si>
  <si>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</si>
  <si>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</si>
  <si>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</si>
  <si>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</si>
  <si>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</si>
  <si>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</si>
  <si>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</si>
  <si>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</si>
  <si>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</si>
  <si>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</si>
  <si>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</si>
  <si>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</si>
  <si>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</si>
  <si>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</si>
  <si>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</si>
  <si>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</si>
  <si>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</si>
  <si>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</si>
  <si>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</si>
  <si>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</si>
  <si>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</si>
  <si>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</si>
  <si>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</si>
  <si>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</si>
  <si>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</si>
  <si>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</si>
  <si>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</si>
  <si>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</si>
  <si>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</si>
  <si>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</si>
  <si>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</si>
  <si>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</si>
  <si>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</si>
  <si>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</si>
  <si>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</si>
  <si>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</si>
  <si>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</si>
  <si>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</si>
  <si>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</si>
  <si>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</si>
  <si>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</si>
  <si>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</si>
  <si>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</si>
  <si>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</si>
  <si>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</si>
  <si>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</si>
  <si>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</si>
  <si>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</si>
  <si>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</si>
  <si>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</si>
  <si>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</si>
  <si>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</si>
  <si>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</si>
  <si>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</si>
  <si>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</si>
  <si>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</si>
  <si>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</si>
  <si>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</si>
  <si>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</si>
  <si>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</si>
  <si>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</si>
  <si>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</si>
  <si>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</si>
  <si>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</si>
  <si>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</si>
  <si>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</si>
  <si>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</si>
  <si>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</si>
  <si>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</si>
  <si>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</si>
  <si>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</si>
  <si>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</si>
  <si>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</si>
  <si>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</si>
  <si>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</si>
  <si>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</si>
  <si>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</si>
  <si>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</si>
  <si>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</si>
  <si>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</si>
  <si>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</si>
  <si>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</si>
  <si>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</si>
  <si>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</si>
  <si>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</si>
  <si>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</si>
  <si>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</si>
  <si>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</si>
  <si>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</si>
  <si>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</si>
  <si>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</si>
  <si>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</si>
  <si>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</si>
  <si>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61 сессии № 61/3  от 29.04.2020г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</si>
</sst>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topLeftCell="A176" workbookViewId="0">
      <selection activeCell="X193" sqref="X19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15" t="s">
        <v>187</v>
      </c>
      <c r="AE1" s="215"/>
      <c r="AF1" s="215"/>
      <c r="AG1" s="60"/>
    </row>
    <row r="2" spans="1:36" ht="174" customHeight="1">
      <c r="U2" s="216" t="s">
        <v>196</v>
      </c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60"/>
      <c r="AH2" s="60"/>
      <c r="AI2" s="60"/>
      <c r="AJ2" s="60"/>
    </row>
    <row r="4" spans="1:36" ht="52.5" customHeight="1">
      <c r="O4" s="213" t="s">
        <v>189</v>
      </c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7" t="s">
        <v>162</v>
      </c>
      <c r="P8" s="210" t="s">
        <v>161</v>
      </c>
      <c r="Q8" s="207" t="s">
        <v>160</v>
      </c>
      <c r="R8" s="207" t="s">
        <v>159</v>
      </c>
      <c r="S8" s="57"/>
      <c r="T8" s="207" t="s">
        <v>158</v>
      </c>
      <c r="U8" s="207" t="s">
        <v>157</v>
      </c>
      <c r="V8" s="57" t="s">
        <v>6</v>
      </c>
      <c r="W8" s="58" t="s">
        <v>156</v>
      </c>
      <c r="X8" s="204" t="s">
        <v>155</v>
      </c>
      <c r="Y8" s="205"/>
      <c r="Z8" s="205"/>
      <c r="AA8" s="205"/>
      <c r="AB8" s="205"/>
      <c r="AC8" s="205"/>
      <c r="AD8" s="205"/>
      <c r="AE8" s="205"/>
      <c r="AF8" s="206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08"/>
      <c r="P9" s="211"/>
      <c r="Q9" s="208"/>
      <c r="R9" s="208"/>
      <c r="S9" s="53"/>
      <c r="T9" s="208"/>
      <c r="U9" s="208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09"/>
      <c r="P10" s="212"/>
      <c r="Q10" s="209"/>
      <c r="R10" s="209"/>
      <c r="S10" s="64"/>
      <c r="T10" s="209"/>
      <c r="U10" s="209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197" t="s">
        <v>154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X12+X59+X76+X98+X135+X170+X195+X212</f>
        <v>6024.6799999999994</v>
      </c>
      <c r="Y11" s="189"/>
      <c r="Z11" s="189"/>
      <c r="AA11" s="189"/>
      <c r="AB11" s="133" t="s">
        <v>17</v>
      </c>
      <c r="AC11" s="133"/>
      <c r="AD11" s="136">
        <f>AD12+AD59+AD76+AD98+AD135+AD170+AD195+AD212</f>
        <v>3497.9999999999995</v>
      </c>
      <c r="AE11" s="142"/>
      <c r="AF11" s="136">
        <f>AF12+AF59+AF76+AF98+AF135+AF170+AF195+AF212</f>
        <v>3297.06</v>
      </c>
    </row>
    <row r="12" spans="1:36" ht="29.25" customHeight="1">
      <c r="A12" s="18"/>
      <c r="B12" s="197" t="s">
        <v>153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X13+X21+X38+X43+X48</f>
        <v>2530.8999999999996</v>
      </c>
      <c r="Y12" s="189"/>
      <c r="Z12" s="189"/>
      <c r="AA12" s="189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196" t="s">
        <v>152</v>
      </c>
      <c r="C13" s="196"/>
      <c r="D13" s="196"/>
      <c r="E13" s="197"/>
      <c r="F13" s="197"/>
      <c r="G13" s="197"/>
      <c r="H13" s="197"/>
      <c r="I13" s="197"/>
      <c r="J13" s="197"/>
      <c r="K13" s="197"/>
      <c r="L13" s="197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189"/>
      <c r="Z13" s="189"/>
      <c r="AA13" s="189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194" t="s">
        <v>11</v>
      </c>
      <c r="F14" s="194"/>
      <c r="G14" s="194"/>
      <c r="H14" s="194"/>
      <c r="I14" s="195"/>
      <c r="J14" s="195"/>
      <c r="K14" s="195"/>
      <c r="L14" s="195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189"/>
      <c r="Z14" s="189"/>
      <c r="AA14" s="189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91" t="s">
        <v>151</v>
      </c>
      <c r="J15" s="191"/>
      <c r="K15" s="191"/>
      <c r="L15" s="191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189"/>
      <c r="Z15" s="189"/>
      <c r="AA15" s="189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184">
        <v>100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85"/>
      <c r="Z16" s="185"/>
      <c r="AA16" s="185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86">
        <v>120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85"/>
      <c r="Z17" s="185"/>
      <c r="AA17" s="185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191" t="s">
        <v>39</v>
      </c>
      <c r="J18" s="191"/>
      <c r="K18" s="191"/>
      <c r="L18" s="191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189"/>
      <c r="Z18" s="189"/>
      <c r="AA18" s="189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184">
        <v>100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85"/>
      <c r="Z19" s="185"/>
      <c r="AA19" s="185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86">
        <v>120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85"/>
      <c r="Z20" s="185"/>
      <c r="AA20" s="185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187" t="s">
        <v>148</v>
      </c>
      <c r="C21" s="187"/>
      <c r="D21" s="187"/>
      <c r="E21" s="188"/>
      <c r="F21" s="188"/>
      <c r="G21" s="188"/>
      <c r="H21" s="188"/>
      <c r="I21" s="188"/>
      <c r="J21" s="188"/>
      <c r="K21" s="188"/>
      <c r="L21" s="188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1672.9999999999998</v>
      </c>
      <c r="Y21" s="189"/>
      <c r="Z21" s="189"/>
      <c r="AA21" s="189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194" t="s">
        <v>147</v>
      </c>
      <c r="F22" s="194"/>
      <c r="G22" s="195"/>
      <c r="H22" s="195"/>
      <c r="I22" s="195"/>
      <c r="J22" s="195"/>
      <c r="K22" s="195"/>
      <c r="L22" s="195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189"/>
      <c r="Z22" s="189"/>
      <c r="AA22" s="189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91" t="s">
        <v>146</v>
      </c>
      <c r="J23" s="191"/>
      <c r="K23" s="191"/>
      <c r="L23" s="191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189"/>
      <c r="Z23" s="189"/>
      <c r="AA23" s="189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184">
        <v>200</v>
      </c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85"/>
      <c r="Z24" s="185"/>
      <c r="AA24" s="185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86">
        <v>240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85"/>
      <c r="Z25" s="185"/>
      <c r="AA25" s="185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194" t="s">
        <v>11</v>
      </c>
      <c r="F26" s="194"/>
      <c r="G26" s="194"/>
      <c r="H26" s="194"/>
      <c r="I26" s="195"/>
      <c r="J26" s="195"/>
      <c r="K26" s="195"/>
      <c r="L26" s="195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1672.8999999999999</v>
      </c>
      <c r="Y26" s="189"/>
      <c r="Z26" s="189"/>
      <c r="AA26" s="189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91" t="s">
        <v>144</v>
      </c>
      <c r="J27" s="191"/>
      <c r="K27" s="191"/>
      <c r="L27" s="191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189"/>
      <c r="Z27" s="189"/>
      <c r="AA27" s="189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184">
        <v>100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85"/>
      <c r="Z28" s="185"/>
      <c r="AA28" s="185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86">
        <v>120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85"/>
      <c r="Z29" s="185"/>
      <c r="AA29" s="185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02" t="s">
        <v>141</v>
      </c>
      <c r="J30" s="202"/>
      <c r="K30" s="202"/>
      <c r="L30" s="202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535.5</v>
      </c>
      <c r="Y30" s="189"/>
      <c r="Z30" s="189"/>
      <c r="AA30" s="189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184">
        <v>200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535.5</v>
      </c>
      <c r="Y31" s="185"/>
      <c r="Z31" s="185"/>
      <c r="AA31" s="185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86">
        <v>240</v>
      </c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548.2-27.1+9.4+5</f>
        <v>535.5</v>
      </c>
      <c r="Y32" s="185"/>
      <c r="Z32" s="185"/>
      <c r="AA32" s="185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01">
        <v>800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35</v>
      </c>
      <c r="Y33" s="185"/>
      <c r="Z33" s="185"/>
      <c r="AA33" s="185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86">
        <v>850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v>35</v>
      </c>
      <c r="Y34" s="185"/>
      <c r="Z34" s="185"/>
      <c r="AA34" s="185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91" t="s">
        <v>39</v>
      </c>
      <c r="J35" s="191"/>
      <c r="K35" s="191"/>
      <c r="L35" s="191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189"/>
      <c r="Z35" s="189"/>
      <c r="AA35" s="189"/>
      <c r="AB35" s="133"/>
      <c r="AC35" s="133"/>
      <c r="AD35" s="146"/>
      <c r="AE35" s="142"/>
      <c r="AF35" s="147"/>
    </row>
    <row r="36" spans="1:32" ht="96" hidden="1" customHeight="1">
      <c r="A36" s="18"/>
      <c r="B36" s="184">
        <v>100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85"/>
      <c r="Z36" s="185"/>
      <c r="AA36" s="185"/>
      <c r="AB36" s="133"/>
      <c r="AC36" s="133"/>
      <c r="AD36" s="146"/>
      <c r="AE36" s="142"/>
      <c r="AF36" s="147"/>
    </row>
    <row r="37" spans="1:32" ht="31.5" hidden="1" customHeight="1">
      <c r="A37" s="18"/>
      <c r="B37" s="186">
        <v>120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85"/>
      <c r="Z37" s="185"/>
      <c r="AA37" s="185"/>
      <c r="AB37" s="133"/>
      <c r="AC37" s="133"/>
      <c r="AD37" s="146"/>
      <c r="AE37" s="142"/>
      <c r="AF37" s="147"/>
    </row>
    <row r="38" spans="1:32" ht="63">
      <c r="A38" s="18"/>
      <c r="B38" s="187" t="s">
        <v>138</v>
      </c>
      <c r="C38" s="187"/>
      <c r="D38" s="187"/>
      <c r="E38" s="188"/>
      <c r="F38" s="188"/>
      <c r="G38" s="188"/>
      <c r="H38" s="188"/>
      <c r="I38" s="188"/>
      <c r="J38" s="188"/>
      <c r="K38" s="188"/>
      <c r="L38" s="188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200"/>
      <c r="Z38" s="200"/>
      <c r="AA38" s="200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198" t="s">
        <v>11</v>
      </c>
      <c r="F39" s="198"/>
      <c r="G39" s="198"/>
      <c r="H39" s="198"/>
      <c r="I39" s="199"/>
      <c r="J39" s="199"/>
      <c r="K39" s="199"/>
      <c r="L39" s="199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189"/>
      <c r="Z39" s="189"/>
      <c r="AA39" s="189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91" t="s">
        <v>137</v>
      </c>
      <c r="J40" s="191"/>
      <c r="K40" s="191"/>
      <c r="L40" s="191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189"/>
      <c r="Z40" s="189"/>
      <c r="AA40" s="189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184">
        <v>500</v>
      </c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85"/>
      <c r="Z41" s="185"/>
      <c r="AA41" s="185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186">
        <v>540</v>
      </c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85"/>
      <c r="Z42" s="185"/>
      <c r="AA42" s="185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187" t="s">
        <v>132</v>
      </c>
      <c r="C43" s="187"/>
      <c r="D43" s="187"/>
      <c r="E43" s="188"/>
      <c r="F43" s="188"/>
      <c r="G43" s="188"/>
      <c r="H43" s="188"/>
      <c r="I43" s="188"/>
      <c r="J43" s="188"/>
      <c r="K43" s="188"/>
      <c r="L43" s="188"/>
      <c r="M43" s="17">
        <v>111</v>
      </c>
      <c r="N43" s="16"/>
      <c r="O43" s="160" t="s">
        <v>193</v>
      </c>
      <c r="P43" s="161">
        <v>209</v>
      </c>
      <c r="Q43" s="162">
        <v>1</v>
      </c>
      <c r="R43" s="183">
        <v>7</v>
      </c>
      <c r="S43" s="164" t="s">
        <v>6</v>
      </c>
      <c r="T43" s="177" t="s">
        <v>6</v>
      </c>
      <c r="U43" s="178"/>
      <c r="V43" s="165"/>
      <c r="W43" s="166">
        <f t="shared" ref="W43:X46" si="3">W44</f>
        <v>60.5</v>
      </c>
      <c r="X43" s="192">
        <f t="shared" si="3"/>
        <v>60.5</v>
      </c>
      <c r="Y43" s="192"/>
      <c r="Z43" s="192"/>
      <c r="AA43" s="180"/>
      <c r="AB43" s="180"/>
      <c r="AC43" s="180">
        <v>0</v>
      </c>
      <c r="AD43" s="180">
        <v>0</v>
      </c>
      <c r="AE43" s="180">
        <v>0</v>
      </c>
      <c r="AF43" s="138">
        <v>0</v>
      </c>
    </row>
    <row r="44" spans="1:32" ht="31.5" customHeight="1">
      <c r="A44" s="18"/>
      <c r="B44" s="33"/>
      <c r="C44" s="32"/>
      <c r="D44" s="31"/>
      <c r="E44" s="198" t="s">
        <v>11</v>
      </c>
      <c r="F44" s="198"/>
      <c r="G44" s="198"/>
      <c r="H44" s="198"/>
      <c r="I44" s="199"/>
      <c r="J44" s="199"/>
      <c r="K44" s="199"/>
      <c r="L44" s="199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9" t="s">
        <v>9</v>
      </c>
      <c r="U44" s="179"/>
      <c r="V44" s="8"/>
      <c r="W44" s="167">
        <f t="shared" si="3"/>
        <v>60.5</v>
      </c>
      <c r="X44" s="193">
        <f t="shared" si="3"/>
        <v>60.5</v>
      </c>
      <c r="Y44" s="193"/>
      <c r="Z44" s="193"/>
      <c r="AA44" s="181"/>
      <c r="AB44" s="181"/>
      <c r="AC44" s="182">
        <v>0</v>
      </c>
      <c r="AD44" s="182">
        <v>0</v>
      </c>
      <c r="AE44" s="182">
        <v>0</v>
      </c>
      <c r="AF44" s="135">
        <v>0</v>
      </c>
    </row>
    <row r="45" spans="1:32" ht="27.75" customHeight="1">
      <c r="A45" s="18"/>
      <c r="B45" s="30"/>
      <c r="C45" s="29"/>
      <c r="D45" s="29"/>
      <c r="E45" s="28"/>
      <c r="F45" s="28"/>
      <c r="G45" s="28"/>
      <c r="H45" s="27"/>
      <c r="I45" s="191" t="s">
        <v>131</v>
      </c>
      <c r="J45" s="191"/>
      <c r="K45" s="191"/>
      <c r="L45" s="191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9" t="s">
        <v>130</v>
      </c>
      <c r="U45" s="179"/>
      <c r="V45" s="8"/>
      <c r="W45" s="167">
        <f t="shared" si="3"/>
        <v>60.5</v>
      </c>
      <c r="X45" s="193">
        <f t="shared" si="3"/>
        <v>60.5</v>
      </c>
      <c r="Y45" s="193"/>
      <c r="Z45" s="193"/>
      <c r="AA45" s="181"/>
      <c r="AB45" s="181"/>
      <c r="AC45" s="182">
        <v>0</v>
      </c>
      <c r="AD45" s="182">
        <v>0</v>
      </c>
      <c r="AE45" s="182">
        <v>0</v>
      </c>
      <c r="AF45" s="135">
        <v>0</v>
      </c>
    </row>
    <row r="46" spans="1:32" ht="24.75" customHeight="1">
      <c r="A46" s="18"/>
      <c r="B46" s="184">
        <v>800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7">
        <v>111</v>
      </c>
      <c r="N46" s="16"/>
      <c r="O46" s="169" t="s">
        <v>195</v>
      </c>
      <c r="P46" s="170">
        <v>209</v>
      </c>
      <c r="Q46" s="171">
        <v>1</v>
      </c>
      <c r="R46" s="163">
        <v>7</v>
      </c>
      <c r="S46" s="172" t="s">
        <v>130</v>
      </c>
      <c r="T46" s="178" t="s">
        <v>130</v>
      </c>
      <c r="U46" s="178">
        <v>200</v>
      </c>
      <c r="V46" s="165"/>
      <c r="W46" s="168">
        <f t="shared" si="3"/>
        <v>60.5</v>
      </c>
      <c r="X46" s="190">
        <f t="shared" si="3"/>
        <v>60.5</v>
      </c>
      <c r="Y46" s="190"/>
      <c r="Z46" s="190"/>
      <c r="AA46" s="181"/>
      <c r="AB46" s="181"/>
      <c r="AC46" s="181">
        <v>0</v>
      </c>
      <c r="AD46" s="181">
        <v>0</v>
      </c>
      <c r="AE46" s="181">
        <v>0</v>
      </c>
      <c r="AF46" s="135">
        <v>0</v>
      </c>
    </row>
    <row r="47" spans="1:32" ht="23.25" customHeight="1">
      <c r="A47" s="18"/>
      <c r="B47" s="186">
        <v>870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7">
        <v>111</v>
      </c>
      <c r="N47" s="16"/>
      <c r="O47" s="173" t="s">
        <v>5</v>
      </c>
      <c r="P47" s="174">
        <v>209</v>
      </c>
      <c r="Q47" s="175">
        <v>1</v>
      </c>
      <c r="R47" s="175">
        <v>7</v>
      </c>
      <c r="S47" s="176" t="s">
        <v>130</v>
      </c>
      <c r="T47" s="178" t="s">
        <v>130</v>
      </c>
      <c r="U47" s="178">
        <v>240</v>
      </c>
      <c r="V47" s="165"/>
      <c r="W47" s="168">
        <v>60.5</v>
      </c>
      <c r="X47" s="190">
        <v>60.5</v>
      </c>
      <c r="Y47" s="190"/>
      <c r="Z47" s="190"/>
      <c r="AA47" s="181"/>
      <c r="AB47" s="181"/>
      <c r="AC47" s="181">
        <v>0</v>
      </c>
      <c r="AD47" s="181">
        <v>0</v>
      </c>
      <c r="AE47" s="181">
        <v>0</v>
      </c>
      <c r="AF47" s="135">
        <v>0</v>
      </c>
    </row>
    <row r="48" spans="1:32" ht="19.5" customHeight="1">
      <c r="A48" s="18"/>
      <c r="B48" s="187" t="s">
        <v>129</v>
      </c>
      <c r="C48" s="187"/>
      <c r="D48" s="187"/>
      <c r="E48" s="188"/>
      <c r="F48" s="188"/>
      <c r="G48" s="188"/>
      <c r="H48" s="188"/>
      <c r="I48" s="188"/>
      <c r="J48" s="188"/>
      <c r="K48" s="188"/>
      <c r="L48" s="188"/>
      <c r="M48" s="17">
        <v>113</v>
      </c>
      <c r="N48" s="16"/>
      <c r="O48" s="80" t="s">
        <v>129</v>
      </c>
      <c r="P48" s="38">
        <v>209</v>
      </c>
      <c r="Q48" s="37">
        <v>1</v>
      </c>
      <c r="R48" s="123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72</v>
      </c>
      <c r="Y48" s="189"/>
      <c r="Z48" s="189"/>
      <c r="AA48" s="189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194" t="s">
        <v>11</v>
      </c>
      <c r="F49" s="194"/>
      <c r="G49" s="194"/>
      <c r="H49" s="194"/>
      <c r="I49" s="195"/>
      <c r="J49" s="195"/>
      <c r="K49" s="195"/>
      <c r="L49" s="195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X50+X56+X53</f>
        <v>72</v>
      </c>
      <c r="Y49" s="189"/>
      <c r="Z49" s="189"/>
      <c r="AA49" s="189"/>
      <c r="AB49" s="133"/>
      <c r="AC49" s="133"/>
      <c r="AD49" s="133">
        <f>AD50+AD56</f>
        <v>0</v>
      </c>
      <c r="AE49" s="142"/>
      <c r="AF49" s="133">
        <f>AF50+AF56</f>
        <v>0</v>
      </c>
    </row>
    <row r="50" spans="1:32" ht="47.25">
      <c r="A50" s="18"/>
      <c r="B50" s="30"/>
      <c r="C50" s="29"/>
      <c r="D50" s="29"/>
      <c r="E50" s="28"/>
      <c r="F50" s="28"/>
      <c r="G50" s="28"/>
      <c r="H50" s="27"/>
      <c r="I50" s="191" t="s">
        <v>128</v>
      </c>
      <c r="J50" s="191"/>
      <c r="K50" s="191"/>
      <c r="L50" s="191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6</v>
      </c>
      <c r="Y50" s="189"/>
      <c r="Z50" s="189"/>
      <c r="AA50" s="189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184">
        <v>200</v>
      </c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6</v>
      </c>
      <c r="Y51" s="185"/>
      <c r="Z51" s="185"/>
      <c r="AA51" s="185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86">
        <v>240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f>6</f>
        <v>6</v>
      </c>
      <c r="Y52" s="185"/>
      <c r="Z52" s="185"/>
      <c r="AA52" s="185"/>
      <c r="AB52" s="133"/>
      <c r="AC52" s="133"/>
      <c r="AD52" s="133">
        <v>0</v>
      </c>
      <c r="AE52" s="142"/>
      <c r="AF52" s="133">
        <v>0</v>
      </c>
    </row>
    <row r="53" spans="1:32" ht="48" customHeight="1">
      <c r="A53" s="18"/>
      <c r="B53" s="46"/>
      <c r="C53" s="45"/>
      <c r="D53" s="45"/>
      <c r="E53" s="28"/>
      <c r="F53" s="28"/>
      <c r="G53" s="28"/>
      <c r="H53" s="27"/>
      <c r="I53" s="202" t="s">
        <v>125</v>
      </c>
      <c r="J53" s="202"/>
      <c r="K53" s="202"/>
      <c r="L53" s="202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>
        <f>X54</f>
        <v>15.5</v>
      </c>
      <c r="Y53" s="189"/>
      <c r="Z53" s="189"/>
      <c r="AA53" s="189"/>
      <c r="AB53" s="133"/>
      <c r="AC53" s="133"/>
      <c r="AD53" s="159">
        <v>0</v>
      </c>
      <c r="AE53" s="134"/>
      <c r="AF53" s="135">
        <v>0</v>
      </c>
    </row>
    <row r="54" spans="1:32" ht="42" customHeight="1">
      <c r="A54" s="18"/>
      <c r="B54" s="184">
        <v>200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>
        <f>X55</f>
        <v>15.5</v>
      </c>
      <c r="Y54" s="185"/>
      <c r="Z54" s="185"/>
      <c r="AA54" s="185"/>
      <c r="AB54" s="133"/>
      <c r="AC54" s="133"/>
      <c r="AD54" s="159">
        <v>0</v>
      </c>
      <c r="AE54" s="134"/>
      <c r="AF54" s="135">
        <v>0</v>
      </c>
    </row>
    <row r="55" spans="1:32" ht="42.75" customHeight="1">
      <c r="A55" s="18"/>
      <c r="B55" s="186">
        <v>240</v>
      </c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40" t="s">
        <v>123</v>
      </c>
      <c r="U55" s="39">
        <v>240</v>
      </c>
      <c r="V55" s="9" t="s">
        <v>2</v>
      </c>
      <c r="W55" s="8"/>
      <c r="X55" s="133">
        <f>16-0.5</f>
        <v>15.5</v>
      </c>
      <c r="Y55" s="185"/>
      <c r="Z55" s="185"/>
      <c r="AA55" s="185"/>
      <c r="AB55" s="133"/>
      <c r="AC55" s="133"/>
      <c r="AD55" s="159">
        <v>0</v>
      </c>
      <c r="AE55" s="134"/>
      <c r="AF55" s="135">
        <v>0</v>
      </c>
    </row>
    <row r="56" spans="1:32" ht="111.75" customHeight="1">
      <c r="A56" s="18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7"/>
      <c r="N56" s="16"/>
      <c r="O56" s="124" t="s">
        <v>191</v>
      </c>
      <c r="P56" s="125">
        <v>209</v>
      </c>
      <c r="Q56" s="13">
        <v>1</v>
      </c>
      <c r="R56" s="13">
        <v>13</v>
      </c>
      <c r="S56" s="13"/>
      <c r="T56" s="57" t="s">
        <v>192</v>
      </c>
      <c r="U56" s="39"/>
      <c r="V56" s="155"/>
      <c r="W56" s="8"/>
      <c r="X56" s="156">
        <f>X57</f>
        <v>50.5</v>
      </c>
      <c r="Y56" s="156"/>
      <c r="Z56" s="156"/>
      <c r="AA56" s="156"/>
      <c r="AB56" s="156"/>
      <c r="AC56" s="156"/>
      <c r="AD56" s="156">
        <f>AD57</f>
        <v>0</v>
      </c>
      <c r="AE56" s="134"/>
      <c r="AF56" s="158">
        <f>AF57</f>
        <v>0</v>
      </c>
    </row>
    <row r="57" spans="1:32" ht="31.5">
      <c r="A57" s="18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7"/>
      <c r="N57" s="16"/>
      <c r="O57" s="77" t="s">
        <v>167</v>
      </c>
      <c r="P57" s="125">
        <v>209</v>
      </c>
      <c r="Q57" s="13">
        <v>1</v>
      </c>
      <c r="R57" s="13">
        <v>13</v>
      </c>
      <c r="S57" s="13"/>
      <c r="T57" s="57" t="s">
        <v>192</v>
      </c>
      <c r="U57" s="39">
        <v>200</v>
      </c>
      <c r="V57" s="155"/>
      <c r="W57" s="8"/>
      <c r="X57" s="156">
        <f>X58</f>
        <v>50.5</v>
      </c>
      <c r="Y57" s="156"/>
      <c r="Z57" s="156"/>
      <c r="AA57" s="156"/>
      <c r="AB57" s="156"/>
      <c r="AC57" s="156"/>
      <c r="AD57" s="156">
        <f>AD58</f>
        <v>0</v>
      </c>
      <c r="AE57" s="134"/>
      <c r="AF57" s="135">
        <f>AF58</f>
        <v>0</v>
      </c>
    </row>
    <row r="58" spans="1:32" ht="47.25">
      <c r="A58" s="1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192</v>
      </c>
      <c r="U58" s="39">
        <v>240</v>
      </c>
      <c r="V58" s="155"/>
      <c r="W58" s="8"/>
      <c r="X58" s="156">
        <f>50+0.5</f>
        <v>50.5</v>
      </c>
      <c r="Y58" s="156"/>
      <c r="Z58" s="156"/>
      <c r="AA58" s="156"/>
      <c r="AB58" s="156"/>
      <c r="AC58" s="156"/>
      <c r="AD58" s="156">
        <v>0</v>
      </c>
      <c r="AE58" s="134"/>
      <c r="AF58" s="135">
        <v>0</v>
      </c>
    </row>
    <row r="59" spans="1:32" ht="15.75">
      <c r="A59" s="18"/>
      <c r="B59" s="188" t="s">
        <v>122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7">
        <v>203</v>
      </c>
      <c r="N59" s="16"/>
      <c r="O59" s="112" t="s">
        <v>122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9">
        <v>0</v>
      </c>
      <c r="W59" s="8"/>
      <c r="X59" s="136">
        <f>X60</f>
        <v>99.399999999999991</v>
      </c>
      <c r="Y59" s="189"/>
      <c r="Z59" s="189"/>
      <c r="AA59" s="189"/>
      <c r="AB59" s="136"/>
      <c r="AC59" s="136"/>
      <c r="AD59" s="136">
        <f>AD60</f>
        <v>100.9</v>
      </c>
      <c r="AE59" s="143"/>
      <c r="AF59" s="136">
        <f>AF60</f>
        <v>103.39999999999999</v>
      </c>
    </row>
    <row r="60" spans="1:32" ht="31.5">
      <c r="A60" s="18"/>
      <c r="B60" s="196" t="s">
        <v>121</v>
      </c>
      <c r="C60" s="196"/>
      <c r="D60" s="196"/>
      <c r="E60" s="197"/>
      <c r="F60" s="197"/>
      <c r="G60" s="197"/>
      <c r="H60" s="197"/>
      <c r="I60" s="197"/>
      <c r="J60" s="197"/>
      <c r="K60" s="197"/>
      <c r="L60" s="197"/>
      <c r="M60" s="17">
        <v>203</v>
      </c>
      <c r="N60" s="16"/>
      <c r="O60" s="75" t="s">
        <v>121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36">
        <f>X61</f>
        <v>99.399999999999991</v>
      </c>
      <c r="Y60" s="189"/>
      <c r="Z60" s="189"/>
      <c r="AA60" s="189"/>
      <c r="AB60" s="136"/>
      <c r="AC60" s="136"/>
      <c r="AD60" s="136">
        <f>AD61</f>
        <v>100.9</v>
      </c>
      <c r="AE60" s="143"/>
      <c r="AF60" s="136">
        <f>AF61</f>
        <v>103.39999999999999</v>
      </c>
    </row>
    <row r="61" spans="1:32" ht="31.5">
      <c r="A61" s="18"/>
      <c r="B61" s="33"/>
      <c r="C61" s="32"/>
      <c r="D61" s="31"/>
      <c r="E61" s="198" t="s">
        <v>11</v>
      </c>
      <c r="F61" s="198"/>
      <c r="G61" s="198"/>
      <c r="H61" s="198"/>
      <c r="I61" s="199"/>
      <c r="J61" s="199"/>
      <c r="K61" s="199"/>
      <c r="L61" s="199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33">
        <f>X62</f>
        <v>99.399999999999991</v>
      </c>
      <c r="Y61" s="189"/>
      <c r="Z61" s="189"/>
      <c r="AA61" s="189"/>
      <c r="AB61" s="133"/>
      <c r="AC61" s="133"/>
      <c r="AD61" s="133">
        <f>AD62</f>
        <v>100.9</v>
      </c>
      <c r="AE61" s="142"/>
      <c r="AF61" s="133">
        <f>AF62</f>
        <v>103.39999999999999</v>
      </c>
    </row>
    <row r="62" spans="1:32" ht="47.25">
      <c r="A62" s="18"/>
      <c r="B62" s="30"/>
      <c r="C62" s="29"/>
      <c r="D62" s="29"/>
      <c r="E62" s="28"/>
      <c r="F62" s="28"/>
      <c r="G62" s="28"/>
      <c r="H62" s="27"/>
      <c r="I62" s="191" t="s">
        <v>120</v>
      </c>
      <c r="J62" s="191"/>
      <c r="K62" s="191"/>
      <c r="L62" s="191"/>
      <c r="M62" s="17">
        <v>203</v>
      </c>
      <c r="N62" s="16"/>
      <c r="O62" s="77" t="s">
        <v>119</v>
      </c>
      <c r="P62" s="65">
        <v>209</v>
      </c>
      <c r="Q62" s="66">
        <v>2</v>
      </c>
      <c r="R62" s="67">
        <v>3</v>
      </c>
      <c r="S62" s="68">
        <v>203</v>
      </c>
      <c r="T62" s="69" t="s">
        <v>117</v>
      </c>
      <c r="U62" s="70" t="s">
        <v>6</v>
      </c>
      <c r="V62" s="71" t="s">
        <v>2</v>
      </c>
      <c r="W62" s="72"/>
      <c r="X62" s="133">
        <f>X63+X65</f>
        <v>99.399999999999991</v>
      </c>
      <c r="Y62" s="189"/>
      <c r="Z62" s="189"/>
      <c r="AA62" s="189"/>
      <c r="AB62" s="133"/>
      <c r="AC62" s="133"/>
      <c r="AD62" s="133">
        <f>AD63+AD65</f>
        <v>100.9</v>
      </c>
      <c r="AE62" s="142"/>
      <c r="AF62" s="133">
        <f>AF63+AF65</f>
        <v>103.39999999999999</v>
      </c>
    </row>
    <row r="63" spans="1:32" ht="94.5">
      <c r="A63" s="18"/>
      <c r="B63" s="184">
        <v>100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33">
        <f>X64</f>
        <v>94.8</v>
      </c>
      <c r="Y63" s="185"/>
      <c r="Z63" s="185"/>
      <c r="AA63" s="185"/>
      <c r="AB63" s="133"/>
      <c r="AC63" s="133"/>
      <c r="AD63" s="133">
        <f>AD64</f>
        <v>98.5</v>
      </c>
      <c r="AE63" s="142"/>
      <c r="AF63" s="133">
        <f>AF64</f>
        <v>102.3</v>
      </c>
    </row>
    <row r="64" spans="1:32" ht="31.5">
      <c r="A64" s="18"/>
      <c r="B64" s="186">
        <v>120</v>
      </c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7">
        <v>203</v>
      </c>
      <c r="N64" s="16"/>
      <c r="O64" s="79" t="s">
        <v>118</v>
      </c>
      <c r="P64" s="15">
        <v>209</v>
      </c>
      <c r="Q64" s="14">
        <v>2</v>
      </c>
      <c r="R64" s="13">
        <v>3</v>
      </c>
      <c r="S64" s="12">
        <v>203</v>
      </c>
      <c r="T64" s="40" t="s">
        <v>117</v>
      </c>
      <c r="U64" s="39">
        <v>120</v>
      </c>
      <c r="V64" s="9" t="s">
        <v>2</v>
      </c>
      <c r="W64" s="8"/>
      <c r="X64" s="133">
        <v>94.8</v>
      </c>
      <c r="Y64" s="185"/>
      <c r="Z64" s="185"/>
      <c r="AA64" s="185"/>
      <c r="AB64" s="133"/>
      <c r="AC64" s="133"/>
      <c r="AD64" s="133">
        <v>98.5</v>
      </c>
      <c r="AE64" s="142"/>
      <c r="AF64" s="133">
        <v>102.3</v>
      </c>
    </row>
    <row r="65" spans="1:32" ht="31.5">
      <c r="A65" s="18"/>
      <c r="B65" s="201">
        <v>200</v>
      </c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17">
        <v>203</v>
      </c>
      <c r="N65" s="16"/>
      <c r="O65" s="82" t="s">
        <v>167</v>
      </c>
      <c r="P65" s="51">
        <v>209</v>
      </c>
      <c r="Q65" s="50">
        <v>2</v>
      </c>
      <c r="R65" s="49">
        <v>3</v>
      </c>
      <c r="S65" s="12">
        <v>203</v>
      </c>
      <c r="T65" s="48" t="s">
        <v>117</v>
      </c>
      <c r="U65" s="47">
        <v>200</v>
      </c>
      <c r="V65" s="9" t="s">
        <v>2</v>
      </c>
      <c r="W65" s="8"/>
      <c r="X65" s="133">
        <f>X66</f>
        <v>4.5999999999999996</v>
      </c>
      <c r="Y65" s="185"/>
      <c r="Z65" s="185"/>
      <c r="AA65" s="185"/>
      <c r="AB65" s="133"/>
      <c r="AC65" s="133"/>
      <c r="AD65" s="133">
        <f>AD66</f>
        <v>2.4</v>
      </c>
      <c r="AE65" s="142"/>
      <c r="AF65" s="133">
        <f>AF66</f>
        <v>1.1000000000000001</v>
      </c>
    </row>
    <row r="66" spans="1:32" ht="60" customHeight="1">
      <c r="A66" s="18"/>
      <c r="B66" s="186">
        <v>240</v>
      </c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117</v>
      </c>
      <c r="U66" s="39">
        <v>240</v>
      </c>
      <c r="V66" s="9" t="s">
        <v>2</v>
      </c>
      <c r="W66" s="8"/>
      <c r="X66" s="133">
        <v>4.5999999999999996</v>
      </c>
      <c r="Y66" s="185"/>
      <c r="Z66" s="185"/>
      <c r="AA66" s="185"/>
      <c r="AB66" s="133"/>
      <c r="AC66" s="133"/>
      <c r="AD66" s="133">
        <v>2.4</v>
      </c>
      <c r="AE66" s="142"/>
      <c r="AF66" s="133">
        <v>1.1000000000000001</v>
      </c>
    </row>
    <row r="67" spans="1:32" ht="34.5" hidden="1" customHeight="1">
      <c r="A67" s="18"/>
      <c r="B67" s="188" t="s">
        <v>116</v>
      </c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7">
        <v>314</v>
      </c>
      <c r="N67" s="16"/>
      <c r="O67" s="80" t="s">
        <v>116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36"/>
      <c r="Y67" s="189"/>
      <c r="Z67" s="189"/>
      <c r="AA67" s="189"/>
      <c r="AB67" s="136"/>
      <c r="AC67" s="136"/>
      <c r="AD67" s="144"/>
      <c r="AE67" s="143"/>
      <c r="AF67" s="145"/>
    </row>
    <row r="68" spans="1:32" ht="53.25" hidden="1" customHeight="1">
      <c r="A68" s="18"/>
      <c r="B68" s="196" t="s">
        <v>115</v>
      </c>
      <c r="C68" s="196"/>
      <c r="D68" s="196"/>
      <c r="E68" s="197"/>
      <c r="F68" s="197"/>
      <c r="G68" s="197"/>
      <c r="H68" s="197"/>
      <c r="I68" s="197"/>
      <c r="J68" s="197"/>
      <c r="K68" s="197"/>
      <c r="L68" s="197"/>
      <c r="M68" s="17">
        <v>309</v>
      </c>
      <c r="N68" s="16"/>
      <c r="O68" s="75" t="s">
        <v>115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36"/>
      <c r="Y68" s="189"/>
      <c r="Z68" s="189"/>
      <c r="AA68" s="189"/>
      <c r="AB68" s="136"/>
      <c r="AC68" s="136"/>
      <c r="AD68" s="144"/>
      <c r="AE68" s="143"/>
      <c r="AF68" s="145"/>
    </row>
    <row r="69" spans="1:32" ht="29.25" hidden="1" customHeight="1">
      <c r="A69" s="18"/>
      <c r="B69" s="33"/>
      <c r="C69" s="32"/>
      <c r="D69" s="31"/>
      <c r="E69" s="198" t="s">
        <v>11</v>
      </c>
      <c r="F69" s="198"/>
      <c r="G69" s="198"/>
      <c r="H69" s="198"/>
      <c r="I69" s="199"/>
      <c r="J69" s="199"/>
      <c r="K69" s="199"/>
      <c r="L69" s="199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33"/>
      <c r="Y69" s="189"/>
      <c r="Z69" s="189"/>
      <c r="AA69" s="189"/>
      <c r="AB69" s="133"/>
      <c r="AC69" s="133"/>
      <c r="AD69" s="146"/>
      <c r="AE69" s="142"/>
      <c r="AF69" s="147"/>
    </row>
    <row r="70" spans="1:32" ht="63" hidden="1">
      <c r="A70" s="18"/>
      <c r="B70" s="30"/>
      <c r="C70" s="29"/>
      <c r="D70" s="29"/>
      <c r="E70" s="28"/>
      <c r="F70" s="28"/>
      <c r="G70" s="28"/>
      <c r="H70" s="27"/>
      <c r="I70" s="191" t="s">
        <v>114</v>
      </c>
      <c r="J70" s="191"/>
      <c r="K70" s="191"/>
      <c r="L70" s="191"/>
      <c r="M70" s="17">
        <v>309</v>
      </c>
      <c r="N70" s="16"/>
      <c r="O70" s="77" t="s">
        <v>113</v>
      </c>
      <c r="P70" s="65">
        <v>209</v>
      </c>
      <c r="Q70" s="66">
        <v>3</v>
      </c>
      <c r="R70" s="67">
        <v>9</v>
      </c>
      <c r="S70" s="68">
        <v>309</v>
      </c>
      <c r="T70" s="69" t="s">
        <v>112</v>
      </c>
      <c r="U70" s="70" t="s">
        <v>6</v>
      </c>
      <c r="V70" s="71" t="s">
        <v>2</v>
      </c>
      <c r="W70" s="72"/>
      <c r="X70" s="133"/>
      <c r="Y70" s="189"/>
      <c r="Z70" s="189"/>
      <c r="AA70" s="189"/>
      <c r="AB70" s="133"/>
      <c r="AC70" s="133"/>
      <c r="AD70" s="146"/>
      <c r="AE70" s="142"/>
      <c r="AF70" s="147"/>
    </row>
    <row r="71" spans="1:32" ht="31.5" hidden="1">
      <c r="A71" s="18"/>
      <c r="B71" s="184">
        <v>200</v>
      </c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7">
        <v>309</v>
      </c>
      <c r="N71" s="16"/>
      <c r="O71" s="77" t="s">
        <v>167</v>
      </c>
      <c r="P71" s="21">
        <v>209</v>
      </c>
      <c r="Q71" s="20">
        <v>3</v>
      </c>
      <c r="R71" s="19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33"/>
      <c r="Y71" s="185"/>
      <c r="Z71" s="185"/>
      <c r="AA71" s="185"/>
      <c r="AB71" s="133"/>
      <c r="AC71" s="133"/>
      <c r="AD71" s="146"/>
      <c r="AE71" s="142"/>
      <c r="AF71" s="147"/>
    </row>
    <row r="72" spans="1:32" ht="48" hidden="1" customHeight="1">
      <c r="A72" s="18"/>
      <c r="B72" s="186">
        <v>240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112</v>
      </c>
      <c r="U72" s="39">
        <v>240</v>
      </c>
      <c r="V72" s="9" t="s">
        <v>2</v>
      </c>
      <c r="W72" s="8"/>
      <c r="X72" s="133"/>
      <c r="Y72" s="185"/>
      <c r="Z72" s="185"/>
      <c r="AA72" s="185"/>
      <c r="AB72" s="133"/>
      <c r="AC72" s="133"/>
      <c r="AD72" s="146"/>
      <c r="AE72" s="142"/>
      <c r="AF72" s="147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202" t="s">
        <v>111</v>
      </c>
      <c r="J73" s="202"/>
      <c r="K73" s="202"/>
      <c r="L73" s="202"/>
      <c r="M73" s="17">
        <v>309</v>
      </c>
      <c r="N73" s="16"/>
      <c r="O73" s="113" t="s">
        <v>110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109</v>
      </c>
      <c r="U73" s="117" t="s">
        <v>6</v>
      </c>
      <c r="V73" s="111" t="s">
        <v>2</v>
      </c>
      <c r="W73" s="117"/>
      <c r="X73" s="133"/>
      <c r="Y73" s="189"/>
      <c r="Z73" s="189"/>
      <c r="AA73" s="189"/>
      <c r="AB73" s="133"/>
      <c r="AC73" s="133"/>
      <c r="AD73" s="146"/>
      <c r="AE73" s="142"/>
      <c r="AF73" s="147"/>
    </row>
    <row r="74" spans="1:32" ht="31.5" hidden="1">
      <c r="A74" s="18"/>
      <c r="B74" s="184">
        <v>200</v>
      </c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7">
        <v>309</v>
      </c>
      <c r="N74" s="16"/>
      <c r="O74" s="113" t="s">
        <v>167</v>
      </c>
      <c r="P74" s="125">
        <v>209</v>
      </c>
      <c r="Q74" s="13">
        <v>3</v>
      </c>
      <c r="R74" s="13">
        <v>9</v>
      </c>
      <c r="S74" s="13">
        <v>309</v>
      </c>
      <c r="T74" s="57" t="s">
        <v>109</v>
      </c>
      <c r="U74" s="39">
        <v>200</v>
      </c>
      <c r="V74" s="57" t="s">
        <v>2</v>
      </c>
      <c r="W74" s="39"/>
      <c r="X74" s="133"/>
      <c r="Y74" s="185"/>
      <c r="Z74" s="185"/>
      <c r="AA74" s="185"/>
      <c r="AB74" s="133"/>
      <c r="AC74" s="133"/>
      <c r="AD74" s="146"/>
      <c r="AE74" s="142"/>
      <c r="AF74" s="147"/>
    </row>
    <row r="75" spans="1:32" ht="47.25" hidden="1">
      <c r="A75" s="18"/>
      <c r="B75" s="186">
        <v>240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109</v>
      </c>
      <c r="U75" s="39">
        <v>240</v>
      </c>
      <c r="V75" s="57" t="s">
        <v>2</v>
      </c>
      <c r="W75" s="39"/>
      <c r="X75" s="133"/>
      <c r="Y75" s="185"/>
      <c r="Z75" s="185"/>
      <c r="AA75" s="185"/>
      <c r="AB75" s="133"/>
      <c r="AC75" s="133"/>
      <c r="AD75" s="146"/>
      <c r="AE75" s="142"/>
      <c r="AF75" s="147"/>
    </row>
    <row r="76" spans="1:32" ht="15" customHeight="1">
      <c r="A76" s="18"/>
      <c r="B76" s="187" t="s">
        <v>108</v>
      </c>
      <c r="C76" s="187"/>
      <c r="D76" s="187"/>
      <c r="E76" s="188"/>
      <c r="F76" s="188"/>
      <c r="G76" s="188"/>
      <c r="H76" s="188"/>
      <c r="I76" s="188"/>
      <c r="J76" s="188"/>
      <c r="K76" s="188"/>
      <c r="L76" s="188"/>
      <c r="M76" s="17">
        <v>310</v>
      </c>
      <c r="N76" s="16"/>
      <c r="O76" s="112" t="s">
        <v>108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36">
        <f>X78</f>
        <v>24.9</v>
      </c>
      <c r="Y76" s="189"/>
      <c r="Z76" s="189"/>
      <c r="AA76" s="189"/>
      <c r="AB76" s="136"/>
      <c r="AC76" s="136"/>
      <c r="AD76" s="136">
        <f>AD78</f>
        <v>10.1</v>
      </c>
      <c r="AE76" s="143"/>
      <c r="AF76" s="136">
        <f>AF78</f>
        <v>10.1</v>
      </c>
    </row>
    <row r="77" spans="1:32" ht="32.25" customHeight="1">
      <c r="A77" s="18"/>
      <c r="B77" s="33"/>
      <c r="C77" s="32"/>
      <c r="D77" s="31"/>
      <c r="E77" s="194" t="s">
        <v>11</v>
      </c>
      <c r="F77" s="194"/>
      <c r="G77" s="194"/>
      <c r="H77" s="194"/>
      <c r="I77" s="195"/>
      <c r="J77" s="195"/>
      <c r="K77" s="195"/>
      <c r="L77" s="195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33">
        <f>X78</f>
        <v>24.9</v>
      </c>
      <c r="Y77" s="189"/>
      <c r="Z77" s="189"/>
      <c r="AA77" s="189"/>
      <c r="AB77" s="133"/>
      <c r="AC77" s="133"/>
      <c r="AD77" s="133">
        <f>AD78</f>
        <v>10.1</v>
      </c>
      <c r="AE77" s="142"/>
      <c r="AF77" s="133">
        <f>AF78</f>
        <v>10.1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191" t="s">
        <v>105</v>
      </c>
      <c r="J78" s="191"/>
      <c r="K78" s="191"/>
      <c r="L78" s="191"/>
      <c r="M78" s="17">
        <v>310</v>
      </c>
      <c r="N78" s="16"/>
      <c r="O78" s="113" t="s">
        <v>104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103</v>
      </c>
      <c r="U78" s="117" t="s">
        <v>6</v>
      </c>
      <c r="V78" s="111" t="s">
        <v>2</v>
      </c>
      <c r="W78" s="117"/>
      <c r="X78" s="133">
        <f>X79</f>
        <v>24.9</v>
      </c>
      <c r="Y78" s="189"/>
      <c r="Z78" s="189"/>
      <c r="AA78" s="189"/>
      <c r="AB78" s="133"/>
      <c r="AC78" s="133"/>
      <c r="AD78" s="133">
        <f>AD79</f>
        <v>10.1</v>
      </c>
      <c r="AE78" s="142"/>
      <c r="AF78" s="133">
        <f>AF79</f>
        <v>10.1</v>
      </c>
    </row>
    <row r="79" spans="1:32" ht="35.25" customHeight="1">
      <c r="A79" s="18"/>
      <c r="B79" s="184">
        <v>200</v>
      </c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7">
        <v>310</v>
      </c>
      <c r="N79" s="16"/>
      <c r="O79" s="77" t="s">
        <v>167</v>
      </c>
      <c r="P79" s="21">
        <v>209</v>
      </c>
      <c r="Q79" s="20">
        <v>3</v>
      </c>
      <c r="R79" s="19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33">
        <f>X80</f>
        <v>24.9</v>
      </c>
      <c r="Y79" s="185"/>
      <c r="Z79" s="185"/>
      <c r="AA79" s="185"/>
      <c r="AB79" s="133"/>
      <c r="AC79" s="133"/>
      <c r="AD79" s="133">
        <f>AD80</f>
        <v>10.1</v>
      </c>
      <c r="AE79" s="142"/>
      <c r="AF79" s="133">
        <f>AF80</f>
        <v>10.1</v>
      </c>
    </row>
    <row r="80" spans="1:32" ht="48" customHeight="1">
      <c r="A80" s="18"/>
      <c r="B80" s="186">
        <v>240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103</v>
      </c>
      <c r="U80" s="39">
        <v>240</v>
      </c>
      <c r="V80" s="9" t="s">
        <v>2</v>
      </c>
      <c r="W80" s="8"/>
      <c r="X80" s="133">
        <v>24.9</v>
      </c>
      <c r="Y80" s="185"/>
      <c r="Z80" s="185"/>
      <c r="AA80" s="185"/>
      <c r="AB80" s="133"/>
      <c r="AC80" s="133"/>
      <c r="AD80" s="133">
        <v>10.1</v>
      </c>
      <c r="AE80" s="142"/>
      <c r="AF80" s="133">
        <v>10.1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191" t="s">
        <v>107</v>
      </c>
      <c r="J81" s="191"/>
      <c r="K81" s="191"/>
      <c r="L81" s="191"/>
      <c r="M81" s="17">
        <v>310</v>
      </c>
      <c r="N81" s="16"/>
      <c r="O81" s="77" t="s">
        <v>106</v>
      </c>
      <c r="P81" s="65">
        <v>209</v>
      </c>
      <c r="Q81" s="66">
        <v>3</v>
      </c>
      <c r="R81" s="67">
        <v>10</v>
      </c>
      <c r="S81" s="68">
        <v>310</v>
      </c>
      <c r="T81" s="69" t="s">
        <v>186</v>
      </c>
      <c r="U81" s="70" t="s">
        <v>6</v>
      </c>
      <c r="V81" s="71" t="s">
        <v>2</v>
      </c>
      <c r="W81" s="72"/>
      <c r="X81" s="133"/>
      <c r="Y81" s="189"/>
      <c r="Z81" s="189"/>
      <c r="AA81" s="189"/>
      <c r="AB81" s="133"/>
      <c r="AC81" s="133"/>
      <c r="AD81" s="146"/>
      <c r="AE81" s="142"/>
      <c r="AF81" s="147"/>
    </row>
    <row r="82" spans="1:32" ht="34.5" hidden="1" customHeight="1">
      <c r="A82" s="18"/>
      <c r="B82" s="184">
        <v>200</v>
      </c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69" t="s">
        <v>186</v>
      </c>
      <c r="U82" s="10">
        <v>200</v>
      </c>
      <c r="V82" s="9" t="s">
        <v>2</v>
      </c>
      <c r="W82" s="8"/>
      <c r="X82" s="133"/>
      <c r="Y82" s="185"/>
      <c r="Z82" s="185"/>
      <c r="AA82" s="185"/>
      <c r="AB82" s="133"/>
      <c r="AC82" s="133"/>
      <c r="AD82" s="146"/>
      <c r="AE82" s="142"/>
      <c r="AF82" s="147"/>
    </row>
    <row r="83" spans="1:32" ht="48" hidden="1" customHeight="1">
      <c r="A83" s="18"/>
      <c r="B83" s="186">
        <v>240</v>
      </c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186</v>
      </c>
      <c r="U83" s="39">
        <v>240</v>
      </c>
      <c r="V83" s="9" t="s">
        <v>2</v>
      </c>
      <c r="W83" s="8"/>
      <c r="X83" s="133"/>
      <c r="Y83" s="185"/>
      <c r="Z83" s="185"/>
      <c r="AA83" s="185"/>
      <c r="AB83" s="133"/>
      <c r="AC83" s="133"/>
      <c r="AD83" s="146"/>
      <c r="AE83" s="142"/>
      <c r="AF83" s="147"/>
    </row>
    <row r="84" spans="1:32" ht="1.5" hidden="1" customHeight="1">
      <c r="A84" s="18"/>
      <c r="B84" s="187" t="s">
        <v>102</v>
      </c>
      <c r="C84" s="187"/>
      <c r="D84" s="187"/>
      <c r="E84" s="188"/>
      <c r="F84" s="188"/>
      <c r="G84" s="188"/>
      <c r="H84" s="188"/>
      <c r="I84" s="188"/>
      <c r="J84" s="188"/>
      <c r="K84" s="188"/>
      <c r="L84" s="188"/>
      <c r="M84" s="17">
        <v>314</v>
      </c>
      <c r="N84" s="16"/>
      <c r="O84" s="80" t="s">
        <v>102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36"/>
      <c r="Y84" s="189"/>
      <c r="Z84" s="189"/>
      <c r="AA84" s="189"/>
      <c r="AB84" s="136"/>
      <c r="AC84" s="136"/>
      <c r="AD84" s="144"/>
      <c r="AE84" s="143"/>
      <c r="AF84" s="145"/>
    </row>
    <row r="85" spans="1:32" ht="29.25" hidden="1" customHeight="1">
      <c r="A85" s="18"/>
      <c r="B85" s="33"/>
      <c r="C85" s="32"/>
      <c r="D85" s="31"/>
      <c r="E85" s="198" t="s">
        <v>11</v>
      </c>
      <c r="F85" s="198"/>
      <c r="G85" s="198"/>
      <c r="H85" s="198"/>
      <c r="I85" s="199"/>
      <c r="J85" s="199"/>
      <c r="K85" s="199"/>
      <c r="L85" s="199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33"/>
      <c r="Y85" s="189"/>
      <c r="Z85" s="189"/>
      <c r="AA85" s="189"/>
      <c r="AB85" s="133"/>
      <c r="AC85" s="133"/>
      <c r="AD85" s="146"/>
      <c r="AE85" s="142"/>
      <c r="AF85" s="147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191" t="s">
        <v>101</v>
      </c>
      <c r="J86" s="191"/>
      <c r="K86" s="191"/>
      <c r="L86" s="191"/>
      <c r="M86" s="17">
        <v>314</v>
      </c>
      <c r="N86" s="16"/>
      <c r="O86" s="77" t="s">
        <v>100</v>
      </c>
      <c r="P86" s="65">
        <v>209</v>
      </c>
      <c r="Q86" s="66">
        <v>3</v>
      </c>
      <c r="R86" s="67">
        <v>14</v>
      </c>
      <c r="S86" s="68">
        <v>314</v>
      </c>
      <c r="T86" s="69" t="s">
        <v>99</v>
      </c>
      <c r="U86" s="70" t="s">
        <v>6</v>
      </c>
      <c r="V86" s="71" t="s">
        <v>2</v>
      </c>
      <c r="W86" s="72"/>
      <c r="X86" s="133"/>
      <c r="Y86" s="189"/>
      <c r="Z86" s="189"/>
      <c r="AA86" s="189"/>
      <c r="AB86" s="133"/>
      <c r="AC86" s="133"/>
      <c r="AD86" s="146"/>
      <c r="AE86" s="142"/>
      <c r="AF86" s="147"/>
    </row>
    <row r="87" spans="1:32" ht="32.25" hidden="1" customHeight="1">
      <c r="A87" s="18"/>
      <c r="B87" s="184">
        <v>200</v>
      </c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7">
        <v>314</v>
      </c>
      <c r="N87" s="16"/>
      <c r="O87" s="77" t="s">
        <v>167</v>
      </c>
      <c r="P87" s="21">
        <v>209</v>
      </c>
      <c r="Q87" s="20">
        <v>3</v>
      </c>
      <c r="R87" s="19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33"/>
      <c r="Y87" s="185"/>
      <c r="Z87" s="185"/>
      <c r="AA87" s="185"/>
      <c r="AB87" s="133"/>
      <c r="AC87" s="133"/>
      <c r="AD87" s="146"/>
      <c r="AE87" s="142"/>
      <c r="AF87" s="147"/>
    </row>
    <row r="88" spans="1:32" ht="50.25" hidden="1" customHeight="1">
      <c r="A88" s="18"/>
      <c r="B88" s="186">
        <v>240</v>
      </c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99</v>
      </c>
      <c r="U88" s="39">
        <v>240</v>
      </c>
      <c r="V88" s="9" t="s">
        <v>2</v>
      </c>
      <c r="W88" s="8"/>
      <c r="X88" s="133"/>
      <c r="Y88" s="185"/>
      <c r="Z88" s="185"/>
      <c r="AA88" s="185"/>
      <c r="AB88" s="133"/>
      <c r="AC88" s="133"/>
      <c r="AD88" s="146"/>
      <c r="AE88" s="142"/>
      <c r="AF88" s="147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202" t="s">
        <v>98</v>
      </c>
      <c r="J89" s="202"/>
      <c r="K89" s="202"/>
      <c r="L89" s="202"/>
      <c r="M89" s="17">
        <v>314</v>
      </c>
      <c r="N89" s="16"/>
      <c r="O89" s="82" t="s">
        <v>97</v>
      </c>
      <c r="P89" s="83">
        <v>209</v>
      </c>
      <c r="Q89" s="84">
        <v>3</v>
      </c>
      <c r="R89" s="85">
        <v>14</v>
      </c>
      <c r="S89" s="68">
        <v>314</v>
      </c>
      <c r="T89" s="86" t="s">
        <v>96</v>
      </c>
      <c r="U89" s="87" t="s">
        <v>6</v>
      </c>
      <c r="V89" s="71" t="s">
        <v>2</v>
      </c>
      <c r="W89" s="72"/>
      <c r="X89" s="133"/>
      <c r="Y89" s="189"/>
      <c r="Z89" s="189"/>
      <c r="AA89" s="189"/>
      <c r="AB89" s="133"/>
      <c r="AC89" s="133"/>
      <c r="AD89" s="146"/>
      <c r="AE89" s="142"/>
      <c r="AF89" s="147"/>
    </row>
    <row r="90" spans="1:32" ht="31.5" hidden="1">
      <c r="A90" s="18"/>
      <c r="B90" s="184">
        <v>200</v>
      </c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33"/>
      <c r="Y90" s="185"/>
      <c r="Z90" s="185"/>
      <c r="AA90" s="185"/>
      <c r="AB90" s="133"/>
      <c r="AC90" s="133"/>
      <c r="AD90" s="146"/>
      <c r="AE90" s="142"/>
      <c r="AF90" s="147"/>
    </row>
    <row r="91" spans="1:32" ht="45" hidden="1" customHeight="1">
      <c r="A91" s="18"/>
      <c r="B91" s="186">
        <v>240</v>
      </c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96</v>
      </c>
      <c r="U91" s="39">
        <v>240</v>
      </c>
      <c r="V91" s="9" t="s">
        <v>2</v>
      </c>
      <c r="W91" s="8"/>
      <c r="X91" s="133"/>
      <c r="Y91" s="185"/>
      <c r="Z91" s="185"/>
      <c r="AA91" s="185"/>
      <c r="AB91" s="133"/>
      <c r="AC91" s="133"/>
      <c r="AD91" s="146"/>
      <c r="AE91" s="142"/>
      <c r="AF91" s="147"/>
    </row>
    <row r="92" spans="1:32" ht="15" hidden="1" customHeight="1">
      <c r="A92" s="18"/>
      <c r="B92" s="188" t="s">
        <v>95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7">
        <v>409</v>
      </c>
      <c r="N92" s="16"/>
      <c r="O92" s="80" t="s">
        <v>95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36"/>
      <c r="Y92" s="189"/>
      <c r="Z92" s="189"/>
      <c r="AA92" s="189"/>
      <c r="AB92" s="136"/>
      <c r="AC92" s="136"/>
      <c r="AD92" s="144"/>
      <c r="AE92" s="143"/>
      <c r="AF92" s="145"/>
    </row>
    <row r="93" spans="1:32" ht="15" hidden="1" customHeight="1">
      <c r="A93" s="18"/>
      <c r="B93" s="196" t="s">
        <v>94</v>
      </c>
      <c r="C93" s="196"/>
      <c r="D93" s="196"/>
      <c r="E93" s="197"/>
      <c r="F93" s="197"/>
      <c r="G93" s="197"/>
      <c r="H93" s="197"/>
      <c r="I93" s="197"/>
      <c r="J93" s="197"/>
      <c r="K93" s="197"/>
      <c r="L93" s="197"/>
      <c r="M93" s="17">
        <v>406</v>
      </c>
      <c r="N93" s="16"/>
      <c r="O93" s="76" t="s">
        <v>94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36"/>
      <c r="Y93" s="189"/>
      <c r="Z93" s="189"/>
      <c r="AA93" s="189"/>
      <c r="AB93" s="136"/>
      <c r="AC93" s="136"/>
      <c r="AD93" s="144"/>
      <c r="AE93" s="143"/>
      <c r="AF93" s="145"/>
    </row>
    <row r="94" spans="1:32" ht="29.25" hidden="1" customHeight="1">
      <c r="A94" s="18"/>
      <c r="B94" s="33"/>
      <c r="C94" s="32"/>
      <c r="D94" s="31"/>
      <c r="E94" s="198" t="s">
        <v>93</v>
      </c>
      <c r="F94" s="198"/>
      <c r="G94" s="199"/>
      <c r="H94" s="199"/>
      <c r="I94" s="199"/>
      <c r="J94" s="199"/>
      <c r="K94" s="199"/>
      <c r="L94" s="199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33"/>
      <c r="Y94" s="189"/>
      <c r="Z94" s="189"/>
      <c r="AA94" s="189"/>
      <c r="AB94" s="133"/>
      <c r="AC94" s="133"/>
      <c r="AD94" s="146"/>
      <c r="AE94" s="142"/>
      <c r="AF94" s="147"/>
    </row>
    <row r="95" spans="1:32" ht="47.25" hidden="1">
      <c r="A95" s="18"/>
      <c r="B95" s="30"/>
      <c r="C95" s="29"/>
      <c r="D95" s="29"/>
      <c r="E95" s="41"/>
      <c r="F95" s="41"/>
      <c r="G95" s="28"/>
      <c r="H95" s="27"/>
      <c r="I95" s="191" t="s">
        <v>92</v>
      </c>
      <c r="J95" s="191"/>
      <c r="K95" s="191"/>
      <c r="L95" s="191"/>
      <c r="M95" s="17">
        <v>406</v>
      </c>
      <c r="N95" s="16"/>
      <c r="O95" s="77" t="s">
        <v>91</v>
      </c>
      <c r="P95" s="65">
        <v>209</v>
      </c>
      <c r="Q95" s="66">
        <v>4</v>
      </c>
      <c r="R95" s="67">
        <v>6</v>
      </c>
      <c r="S95" s="68">
        <v>406</v>
      </c>
      <c r="T95" s="69" t="s">
        <v>185</v>
      </c>
      <c r="U95" s="70" t="s">
        <v>6</v>
      </c>
      <c r="V95" s="71" t="s">
        <v>2</v>
      </c>
      <c r="W95" s="72"/>
      <c r="X95" s="133"/>
      <c r="Y95" s="189"/>
      <c r="Z95" s="189"/>
      <c r="AA95" s="189"/>
      <c r="AB95" s="133"/>
      <c r="AC95" s="133"/>
      <c r="AD95" s="146"/>
      <c r="AE95" s="142"/>
      <c r="AF95" s="147"/>
    </row>
    <row r="96" spans="1:32" ht="47.25" hidden="1">
      <c r="A96" s="18"/>
      <c r="B96" s="184">
        <v>400</v>
      </c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7">
        <v>406</v>
      </c>
      <c r="N96" s="16"/>
      <c r="O96" s="78" t="s">
        <v>76</v>
      </c>
      <c r="P96" s="21">
        <v>209</v>
      </c>
      <c r="Q96" s="20">
        <v>4</v>
      </c>
      <c r="R96" s="19">
        <v>6</v>
      </c>
      <c r="S96" s="12">
        <v>406</v>
      </c>
      <c r="T96" s="11" t="s">
        <v>185</v>
      </c>
      <c r="U96" s="10">
        <v>400</v>
      </c>
      <c r="V96" s="9" t="s">
        <v>2</v>
      </c>
      <c r="W96" s="8"/>
      <c r="X96" s="133"/>
      <c r="Y96" s="185"/>
      <c r="Z96" s="185"/>
      <c r="AA96" s="185"/>
      <c r="AB96" s="133"/>
      <c r="AC96" s="133"/>
      <c r="AD96" s="146"/>
      <c r="AE96" s="142"/>
      <c r="AF96" s="147"/>
    </row>
    <row r="97" spans="1:32" ht="15.75" hidden="1">
      <c r="A97" s="18"/>
      <c r="B97" s="186">
        <v>410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7">
        <v>406</v>
      </c>
      <c r="N97" s="16"/>
      <c r="O97" s="79" t="s">
        <v>75</v>
      </c>
      <c r="P97" s="15">
        <v>209</v>
      </c>
      <c r="Q97" s="14">
        <v>4</v>
      </c>
      <c r="R97" s="13">
        <v>6</v>
      </c>
      <c r="S97" s="12">
        <v>406</v>
      </c>
      <c r="T97" s="57" t="s">
        <v>185</v>
      </c>
      <c r="U97" s="39">
        <v>410</v>
      </c>
      <c r="V97" s="9" t="s">
        <v>2</v>
      </c>
      <c r="W97" s="8"/>
      <c r="X97" s="133"/>
      <c r="Y97" s="185"/>
      <c r="Z97" s="185"/>
      <c r="AA97" s="185"/>
      <c r="AB97" s="133"/>
      <c r="AC97" s="133"/>
      <c r="AD97" s="146"/>
      <c r="AE97" s="142"/>
      <c r="AF97" s="147"/>
    </row>
    <row r="98" spans="1:32" ht="15.75">
      <c r="A98" s="18"/>
      <c r="B98" s="187" t="s">
        <v>90</v>
      </c>
      <c r="C98" s="187"/>
      <c r="D98" s="187"/>
      <c r="E98" s="188"/>
      <c r="F98" s="188"/>
      <c r="G98" s="188"/>
      <c r="H98" s="188"/>
      <c r="I98" s="188"/>
      <c r="J98" s="188"/>
      <c r="K98" s="188"/>
      <c r="L98" s="188"/>
      <c r="M98" s="17">
        <v>409</v>
      </c>
      <c r="N98" s="16"/>
      <c r="O98" s="112" t="s">
        <v>90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36">
        <f>X99</f>
        <v>503.84</v>
      </c>
      <c r="Y98" s="189"/>
      <c r="Z98" s="189"/>
      <c r="AA98" s="189"/>
      <c r="AB98" s="136"/>
      <c r="AC98" s="136"/>
      <c r="AD98" s="136">
        <f>AD99</f>
        <v>494.7</v>
      </c>
      <c r="AE98" s="143"/>
      <c r="AF98" s="136">
        <f>AF99</f>
        <v>529.52</v>
      </c>
    </row>
    <row r="99" spans="1:32" ht="29.25" customHeight="1">
      <c r="A99" s="18"/>
      <c r="B99" s="33"/>
      <c r="C99" s="32"/>
      <c r="D99" s="31"/>
      <c r="E99" s="194" t="s">
        <v>11</v>
      </c>
      <c r="F99" s="194"/>
      <c r="G99" s="194"/>
      <c r="H99" s="194"/>
      <c r="I99" s="195"/>
      <c r="J99" s="195"/>
      <c r="K99" s="195"/>
      <c r="L99" s="195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33">
        <f>X100</f>
        <v>503.84</v>
      </c>
      <c r="Y99" s="189"/>
      <c r="Z99" s="189"/>
      <c r="AA99" s="189"/>
      <c r="AB99" s="133"/>
      <c r="AC99" s="133"/>
      <c r="AD99" s="133">
        <f>AD100</f>
        <v>494.7</v>
      </c>
      <c r="AE99" s="142"/>
      <c r="AF99" s="133">
        <f>AF100</f>
        <v>529.52</v>
      </c>
    </row>
    <row r="100" spans="1:32" ht="63">
      <c r="A100" s="18"/>
      <c r="B100" s="30"/>
      <c r="C100" s="29"/>
      <c r="D100" s="29"/>
      <c r="E100" s="28"/>
      <c r="F100" s="28"/>
      <c r="G100" s="28"/>
      <c r="H100" s="27"/>
      <c r="I100" s="191" t="s">
        <v>88</v>
      </c>
      <c r="J100" s="191"/>
      <c r="K100" s="191"/>
      <c r="L100" s="191"/>
      <c r="M100" s="17">
        <v>409</v>
      </c>
      <c r="N100" s="16"/>
      <c r="O100" s="113" t="s">
        <v>87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86</v>
      </c>
      <c r="U100" s="70" t="s">
        <v>6</v>
      </c>
      <c r="V100" s="71" t="s">
        <v>2</v>
      </c>
      <c r="W100" s="72"/>
      <c r="X100" s="133">
        <f>X101</f>
        <v>503.84</v>
      </c>
      <c r="Y100" s="189"/>
      <c r="Z100" s="189"/>
      <c r="AA100" s="189"/>
      <c r="AB100" s="133"/>
      <c r="AC100" s="133"/>
      <c r="AD100" s="133">
        <f>AD101</f>
        <v>494.7</v>
      </c>
      <c r="AE100" s="142"/>
      <c r="AF100" s="133">
        <f>AF101</f>
        <v>529.52</v>
      </c>
    </row>
    <row r="101" spans="1:32" ht="31.5">
      <c r="A101" s="18"/>
      <c r="B101" s="184">
        <v>200</v>
      </c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7">
        <v>409</v>
      </c>
      <c r="N101" s="16"/>
      <c r="O101" s="78" t="s">
        <v>167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33">
        <f>X102</f>
        <v>503.84</v>
      </c>
      <c r="Y101" s="185"/>
      <c r="Z101" s="185"/>
      <c r="AA101" s="185"/>
      <c r="AB101" s="133"/>
      <c r="AC101" s="133"/>
      <c r="AD101" s="133">
        <f>AD102</f>
        <v>494.7</v>
      </c>
      <c r="AE101" s="142"/>
      <c r="AF101" s="133">
        <f>AF102</f>
        <v>529.52</v>
      </c>
    </row>
    <row r="102" spans="1:32" ht="46.5" customHeight="1">
      <c r="A102" s="18"/>
      <c r="B102" s="186">
        <v>240</v>
      </c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86</v>
      </c>
      <c r="U102" s="39">
        <v>240</v>
      </c>
      <c r="V102" s="9" t="s">
        <v>2</v>
      </c>
      <c r="W102" s="8"/>
      <c r="X102" s="133">
        <v>503.84</v>
      </c>
      <c r="Y102" s="185"/>
      <c r="Z102" s="185"/>
      <c r="AA102" s="185"/>
      <c r="AB102" s="133"/>
      <c r="AC102" s="133"/>
      <c r="AD102" s="133">
        <v>494.7</v>
      </c>
      <c r="AE102" s="142"/>
      <c r="AF102" s="133">
        <v>529.52</v>
      </c>
    </row>
    <row r="103" spans="1:32" ht="141.75" hidden="1">
      <c r="A103" s="18"/>
      <c r="B103" s="30"/>
      <c r="C103" s="29"/>
      <c r="D103" s="29"/>
      <c r="E103" s="41"/>
      <c r="F103" s="41"/>
      <c r="G103" s="28"/>
      <c r="H103" s="27"/>
      <c r="I103" s="191" t="s">
        <v>89</v>
      </c>
      <c r="J103" s="191"/>
      <c r="K103" s="191"/>
      <c r="L103" s="191"/>
      <c r="M103" s="17">
        <v>409</v>
      </c>
      <c r="N103" s="16"/>
      <c r="O103" s="77" t="s">
        <v>173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172</v>
      </c>
      <c r="U103" s="70" t="s">
        <v>6</v>
      </c>
      <c r="V103" s="71" t="s">
        <v>2</v>
      </c>
      <c r="W103" s="72"/>
      <c r="X103" s="133"/>
      <c r="Y103" s="189"/>
      <c r="Z103" s="189"/>
      <c r="AA103" s="189"/>
      <c r="AB103" s="133"/>
      <c r="AC103" s="133"/>
      <c r="AD103" s="146"/>
      <c r="AE103" s="142"/>
      <c r="AF103" s="147"/>
    </row>
    <row r="104" spans="1:32" ht="31.5" hidden="1">
      <c r="A104" s="18"/>
      <c r="B104" s="184">
        <v>200</v>
      </c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7">
        <v>409</v>
      </c>
      <c r="N104" s="16"/>
      <c r="O104" s="77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172</v>
      </c>
      <c r="U104" s="10">
        <v>200</v>
      </c>
      <c r="V104" s="9" t="s">
        <v>2</v>
      </c>
      <c r="W104" s="8"/>
      <c r="X104" s="133"/>
      <c r="Y104" s="185"/>
      <c r="Z104" s="185"/>
      <c r="AA104" s="185"/>
      <c r="AB104" s="133"/>
      <c r="AC104" s="133"/>
      <c r="AD104" s="146"/>
      <c r="AE104" s="142"/>
      <c r="AF104" s="147"/>
    </row>
    <row r="105" spans="1:32" ht="47.25" hidden="1">
      <c r="A105" s="18"/>
      <c r="B105" s="186">
        <v>240</v>
      </c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172</v>
      </c>
      <c r="U105" s="39">
        <v>240</v>
      </c>
      <c r="V105" s="9" t="s">
        <v>2</v>
      </c>
      <c r="W105" s="8"/>
      <c r="X105" s="133"/>
      <c r="Y105" s="185"/>
      <c r="Z105" s="185"/>
      <c r="AA105" s="185"/>
      <c r="AB105" s="133"/>
      <c r="AC105" s="133"/>
      <c r="AD105" s="146"/>
      <c r="AE105" s="142"/>
      <c r="AF105" s="147"/>
    </row>
    <row r="106" spans="1:32" ht="29.25" hidden="1" customHeight="1">
      <c r="A106" s="18"/>
      <c r="B106" s="188" t="s">
        <v>85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7">
        <v>503</v>
      </c>
      <c r="N106" s="16"/>
      <c r="O106" s="80" t="s">
        <v>85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36"/>
      <c r="Y106" s="189"/>
      <c r="Z106" s="189"/>
      <c r="AA106" s="189"/>
      <c r="AB106" s="136"/>
      <c r="AC106" s="136"/>
      <c r="AD106" s="144"/>
      <c r="AE106" s="143"/>
      <c r="AF106" s="145"/>
    </row>
    <row r="107" spans="1:32" ht="20.25" hidden="1" customHeight="1">
      <c r="A107" s="18"/>
      <c r="B107" s="196" t="s">
        <v>84</v>
      </c>
      <c r="C107" s="196"/>
      <c r="D107" s="196"/>
      <c r="E107" s="197"/>
      <c r="F107" s="197"/>
      <c r="G107" s="197"/>
      <c r="H107" s="197"/>
      <c r="I107" s="197"/>
      <c r="J107" s="197"/>
      <c r="K107" s="197"/>
      <c r="L107" s="197"/>
      <c r="M107" s="17">
        <v>501</v>
      </c>
      <c r="N107" s="16"/>
      <c r="O107" s="76" t="s">
        <v>84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36"/>
      <c r="Y107" s="189"/>
      <c r="Z107" s="189"/>
      <c r="AA107" s="189"/>
      <c r="AB107" s="136"/>
      <c r="AC107" s="136"/>
      <c r="AD107" s="144"/>
      <c r="AE107" s="143"/>
      <c r="AF107" s="145"/>
    </row>
    <row r="108" spans="1:32" ht="20.25" hidden="1" customHeight="1">
      <c r="A108" s="18"/>
      <c r="B108" s="33"/>
      <c r="C108" s="32"/>
      <c r="D108" s="31"/>
      <c r="E108" s="198" t="s">
        <v>69</v>
      </c>
      <c r="F108" s="199"/>
      <c r="G108" s="199"/>
      <c r="H108" s="199"/>
      <c r="I108" s="199"/>
      <c r="J108" s="199"/>
      <c r="K108" s="199"/>
      <c r="L108" s="199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33"/>
      <c r="Y108" s="189"/>
      <c r="Z108" s="189"/>
      <c r="AA108" s="189"/>
      <c r="AB108" s="133"/>
      <c r="AC108" s="133"/>
      <c r="AD108" s="146"/>
      <c r="AE108" s="142"/>
      <c r="AF108" s="147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191" t="s">
        <v>83</v>
      </c>
      <c r="J109" s="191"/>
      <c r="K109" s="191"/>
      <c r="L109" s="191"/>
      <c r="M109" s="17">
        <v>501</v>
      </c>
      <c r="N109" s="16"/>
      <c r="O109" s="77" t="s">
        <v>174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175</v>
      </c>
      <c r="U109" s="70" t="s">
        <v>6</v>
      </c>
      <c r="V109" s="71" t="s">
        <v>2</v>
      </c>
      <c r="W109" s="72"/>
      <c r="X109" s="133"/>
      <c r="Y109" s="189"/>
      <c r="Z109" s="189"/>
      <c r="AA109" s="189"/>
      <c r="AB109" s="133"/>
      <c r="AC109" s="133"/>
      <c r="AD109" s="146"/>
      <c r="AE109" s="142"/>
      <c r="AF109" s="147"/>
    </row>
    <row r="110" spans="1:32" ht="47.25" hidden="1">
      <c r="A110" s="18"/>
      <c r="B110" s="184">
        <v>400</v>
      </c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7">
        <v>501</v>
      </c>
      <c r="N110" s="16"/>
      <c r="O110" s="78" t="s">
        <v>76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175</v>
      </c>
      <c r="U110" s="10">
        <v>400</v>
      </c>
      <c r="V110" s="9" t="s">
        <v>2</v>
      </c>
      <c r="W110" s="8"/>
      <c r="X110" s="133"/>
      <c r="Y110" s="185"/>
      <c r="Z110" s="185"/>
      <c r="AA110" s="185"/>
      <c r="AB110" s="133"/>
      <c r="AC110" s="133"/>
      <c r="AD110" s="146"/>
      <c r="AE110" s="142"/>
      <c r="AF110" s="147"/>
    </row>
    <row r="111" spans="1:32" ht="20.25" hidden="1" customHeight="1">
      <c r="A111" s="18"/>
      <c r="B111" s="186">
        <v>410</v>
      </c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7">
        <v>501</v>
      </c>
      <c r="N111" s="16"/>
      <c r="O111" s="79" t="s">
        <v>75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175</v>
      </c>
      <c r="U111" s="39">
        <v>410</v>
      </c>
      <c r="V111" s="9" t="s">
        <v>2</v>
      </c>
      <c r="W111" s="8"/>
      <c r="X111" s="133"/>
      <c r="Y111" s="185"/>
      <c r="Z111" s="185"/>
      <c r="AA111" s="185"/>
      <c r="AB111" s="133"/>
      <c r="AC111" s="133"/>
      <c r="AD111" s="146"/>
      <c r="AE111" s="142"/>
      <c r="AF111" s="147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191" t="s">
        <v>82</v>
      </c>
      <c r="J112" s="191"/>
      <c r="K112" s="191"/>
      <c r="L112" s="191"/>
      <c r="M112" s="17">
        <v>501</v>
      </c>
      <c r="N112" s="16"/>
      <c r="O112" s="77" t="s">
        <v>81</v>
      </c>
      <c r="P112" s="65">
        <v>209</v>
      </c>
      <c r="Q112" s="66">
        <v>5</v>
      </c>
      <c r="R112" s="67">
        <v>1</v>
      </c>
      <c r="S112" s="68">
        <v>501</v>
      </c>
      <c r="T112" s="69" t="s">
        <v>80</v>
      </c>
      <c r="U112" s="22" t="s">
        <v>6</v>
      </c>
      <c r="V112" s="9" t="s">
        <v>2</v>
      </c>
      <c r="W112" s="8"/>
      <c r="X112" s="136"/>
      <c r="Y112" s="189"/>
      <c r="Z112" s="189"/>
      <c r="AA112" s="189"/>
      <c r="AB112" s="133"/>
      <c r="AC112" s="133"/>
      <c r="AD112" s="146"/>
      <c r="AE112" s="142"/>
      <c r="AF112" s="147"/>
    </row>
    <row r="113" spans="1:32" ht="31.5" hidden="1">
      <c r="A113" s="18"/>
      <c r="B113" s="184">
        <v>200</v>
      </c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7">
        <v>501</v>
      </c>
      <c r="N113" s="16"/>
      <c r="O113" s="77" t="s">
        <v>167</v>
      </c>
      <c r="P113" s="21">
        <v>209</v>
      </c>
      <c r="Q113" s="20">
        <v>5</v>
      </c>
      <c r="R113" s="19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33"/>
      <c r="Y113" s="185"/>
      <c r="Z113" s="185"/>
      <c r="AA113" s="185"/>
      <c r="AB113" s="133"/>
      <c r="AC113" s="133"/>
      <c r="AD113" s="146"/>
      <c r="AE113" s="142"/>
      <c r="AF113" s="147"/>
    </row>
    <row r="114" spans="1:32" ht="47.25" hidden="1">
      <c r="A114" s="18"/>
      <c r="B114" s="186">
        <v>240</v>
      </c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80</v>
      </c>
      <c r="U114" s="39">
        <v>240</v>
      </c>
      <c r="V114" s="9" t="s">
        <v>2</v>
      </c>
      <c r="W114" s="8"/>
      <c r="X114" s="133"/>
      <c r="Y114" s="185"/>
      <c r="Z114" s="185"/>
      <c r="AA114" s="185"/>
      <c r="AB114" s="133"/>
      <c r="AC114" s="133"/>
      <c r="AD114" s="146"/>
      <c r="AE114" s="142"/>
      <c r="AF114" s="147"/>
    </row>
    <row r="115" spans="1:32" ht="20.25" hidden="1" customHeight="1">
      <c r="A115" s="18"/>
      <c r="B115" s="201">
        <v>800</v>
      </c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80</v>
      </c>
      <c r="U115" s="47">
        <v>800</v>
      </c>
      <c r="V115" s="9" t="s">
        <v>2</v>
      </c>
      <c r="W115" s="8"/>
      <c r="X115" s="133"/>
      <c r="Y115" s="185"/>
      <c r="Z115" s="185"/>
      <c r="AA115" s="185"/>
      <c r="AB115" s="133"/>
      <c r="AC115" s="133"/>
      <c r="AD115" s="146"/>
      <c r="AE115" s="142"/>
      <c r="AF115" s="147"/>
    </row>
    <row r="116" spans="1:32" ht="66" hidden="1" customHeight="1">
      <c r="A116" s="18"/>
      <c r="B116" s="186">
        <v>810</v>
      </c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7">
        <v>501</v>
      </c>
      <c r="N116" s="16"/>
      <c r="O116" s="124" t="s">
        <v>72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80</v>
      </c>
      <c r="U116" s="39">
        <v>810</v>
      </c>
      <c r="V116" s="57" t="s">
        <v>2</v>
      </c>
      <c r="W116" s="39"/>
      <c r="X116" s="133"/>
      <c r="Y116" s="185"/>
      <c r="Z116" s="185"/>
      <c r="AA116" s="185"/>
      <c r="AB116" s="133"/>
      <c r="AC116" s="133"/>
      <c r="AD116" s="146"/>
      <c r="AE116" s="142"/>
      <c r="AF116" s="147"/>
    </row>
    <row r="117" spans="1:32" ht="20.25" hidden="1" customHeight="1">
      <c r="A117" s="18"/>
      <c r="B117" s="187" t="s">
        <v>79</v>
      </c>
      <c r="C117" s="187"/>
      <c r="D117" s="187"/>
      <c r="E117" s="188"/>
      <c r="F117" s="188"/>
      <c r="G117" s="188"/>
      <c r="H117" s="188"/>
      <c r="I117" s="188"/>
      <c r="J117" s="188"/>
      <c r="K117" s="188"/>
      <c r="L117" s="188"/>
      <c r="M117" s="17">
        <v>502</v>
      </c>
      <c r="N117" s="16"/>
      <c r="O117" s="112" t="s">
        <v>79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36"/>
      <c r="Y117" s="189"/>
      <c r="Z117" s="189"/>
      <c r="AA117" s="189"/>
      <c r="AB117" s="136" t="s">
        <v>17</v>
      </c>
      <c r="AC117" s="136"/>
      <c r="AD117" s="144"/>
      <c r="AE117" s="143"/>
      <c r="AF117" s="145"/>
    </row>
    <row r="118" spans="1:32" ht="26.25" hidden="1" customHeight="1">
      <c r="A118" s="18"/>
      <c r="B118" s="33"/>
      <c r="C118" s="32"/>
      <c r="D118" s="31"/>
      <c r="E118" s="194" t="s">
        <v>11</v>
      </c>
      <c r="F118" s="194"/>
      <c r="G118" s="194"/>
      <c r="H118" s="194"/>
      <c r="I118" s="195"/>
      <c r="J118" s="195"/>
      <c r="K118" s="195"/>
      <c r="L118" s="195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33"/>
      <c r="Y118" s="189"/>
      <c r="Z118" s="189"/>
      <c r="AA118" s="189"/>
      <c r="AB118" s="133"/>
      <c r="AC118" s="133"/>
      <c r="AD118" s="146"/>
      <c r="AE118" s="142"/>
      <c r="AF118" s="147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191" t="s">
        <v>74</v>
      </c>
      <c r="J119" s="191"/>
      <c r="K119" s="191"/>
      <c r="L119" s="191"/>
      <c r="M119" s="17">
        <v>502</v>
      </c>
      <c r="N119" s="16"/>
      <c r="O119" s="113" t="s">
        <v>73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71</v>
      </c>
      <c r="U119" s="117" t="s">
        <v>6</v>
      </c>
      <c r="V119" s="111" t="s">
        <v>2</v>
      </c>
      <c r="W119" s="117"/>
      <c r="X119" s="133"/>
      <c r="Y119" s="189"/>
      <c r="Z119" s="189"/>
      <c r="AA119" s="189"/>
      <c r="AB119" s="133"/>
      <c r="AC119" s="133"/>
      <c r="AD119" s="146"/>
      <c r="AE119" s="142"/>
      <c r="AF119" s="147"/>
    </row>
    <row r="120" spans="1:32" ht="31.5" hidden="1">
      <c r="A120" s="18"/>
      <c r="B120" s="184">
        <v>200</v>
      </c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7">
        <v>502</v>
      </c>
      <c r="N120" s="16"/>
      <c r="O120" s="77" t="s">
        <v>167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71</v>
      </c>
      <c r="U120" s="10">
        <v>200</v>
      </c>
      <c r="V120" s="9" t="s">
        <v>2</v>
      </c>
      <c r="W120" s="8"/>
      <c r="X120" s="133"/>
      <c r="Y120" s="185"/>
      <c r="Z120" s="185"/>
      <c r="AA120" s="185"/>
      <c r="AB120" s="133"/>
      <c r="AC120" s="133"/>
      <c r="AD120" s="146"/>
      <c r="AE120" s="142"/>
      <c r="AF120" s="147"/>
    </row>
    <row r="121" spans="1:32" ht="47.25" hidden="1">
      <c r="A121" s="18"/>
      <c r="B121" s="186">
        <v>240</v>
      </c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71</v>
      </c>
      <c r="U121" s="39">
        <v>240</v>
      </c>
      <c r="V121" s="9" t="s">
        <v>2</v>
      </c>
      <c r="W121" s="8"/>
      <c r="X121" s="133"/>
      <c r="Y121" s="185"/>
      <c r="Z121" s="185"/>
      <c r="AA121" s="185"/>
      <c r="AB121" s="133"/>
      <c r="AC121" s="133"/>
      <c r="AD121" s="146"/>
      <c r="AE121" s="142"/>
      <c r="AF121" s="147"/>
    </row>
    <row r="122" spans="1:32" ht="19.5" hidden="1" customHeight="1">
      <c r="A122" s="18"/>
      <c r="B122" s="201">
        <v>800</v>
      </c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71</v>
      </c>
      <c r="U122" s="47">
        <v>800</v>
      </c>
      <c r="V122" s="9" t="s">
        <v>2</v>
      </c>
      <c r="W122" s="8"/>
      <c r="X122" s="133"/>
      <c r="Y122" s="185"/>
      <c r="Z122" s="185"/>
      <c r="AA122" s="185"/>
      <c r="AB122" s="133"/>
      <c r="AC122" s="133"/>
      <c r="AD122" s="146"/>
      <c r="AE122" s="142"/>
      <c r="AF122" s="147"/>
    </row>
    <row r="123" spans="1:32" ht="66" hidden="1" customHeight="1">
      <c r="A123" s="18"/>
      <c r="B123" s="186">
        <v>810</v>
      </c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7">
        <v>502</v>
      </c>
      <c r="N123" s="16"/>
      <c r="O123" s="79" t="s">
        <v>72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71</v>
      </c>
      <c r="U123" s="39">
        <v>810</v>
      </c>
      <c r="V123" s="9" t="s">
        <v>2</v>
      </c>
      <c r="W123" s="8"/>
      <c r="X123" s="133"/>
      <c r="Y123" s="185"/>
      <c r="Z123" s="185"/>
      <c r="AA123" s="185"/>
      <c r="AB123" s="133"/>
      <c r="AC123" s="133"/>
      <c r="AD123" s="146"/>
      <c r="AE123" s="142"/>
      <c r="AF123" s="147"/>
    </row>
    <row r="124" spans="1:32" ht="78.75" hidden="1">
      <c r="A124" s="18"/>
      <c r="B124" s="30"/>
      <c r="C124" s="29"/>
      <c r="D124" s="29"/>
      <c r="E124" s="41"/>
      <c r="F124" s="41"/>
      <c r="G124" s="28"/>
      <c r="H124" s="27"/>
      <c r="I124" s="191" t="s">
        <v>39</v>
      </c>
      <c r="J124" s="191"/>
      <c r="K124" s="191"/>
      <c r="L124" s="191"/>
      <c r="M124" s="17">
        <v>502</v>
      </c>
      <c r="N124" s="16"/>
      <c r="O124" s="77" t="s">
        <v>176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170</v>
      </c>
      <c r="U124" s="70" t="s">
        <v>6</v>
      </c>
      <c r="V124" s="71" t="s">
        <v>2</v>
      </c>
      <c r="W124" s="72"/>
      <c r="X124" s="133"/>
      <c r="Y124" s="189"/>
      <c r="Z124" s="189"/>
      <c r="AA124" s="189"/>
      <c r="AB124" s="133"/>
      <c r="AC124" s="133"/>
      <c r="AD124" s="146"/>
      <c r="AE124" s="142"/>
      <c r="AF124" s="147"/>
    </row>
    <row r="125" spans="1:32" ht="31.5" hidden="1">
      <c r="A125" s="18"/>
      <c r="B125" s="184">
        <v>200</v>
      </c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170</v>
      </c>
      <c r="U125" s="10">
        <v>200</v>
      </c>
      <c r="V125" s="9" t="s">
        <v>2</v>
      </c>
      <c r="W125" s="8"/>
      <c r="X125" s="133"/>
      <c r="Y125" s="185"/>
      <c r="Z125" s="185"/>
      <c r="AA125" s="185"/>
      <c r="AB125" s="133"/>
      <c r="AC125" s="133"/>
      <c r="AD125" s="146"/>
      <c r="AE125" s="142"/>
      <c r="AF125" s="147"/>
    </row>
    <row r="126" spans="1:32" ht="0.75" customHeight="1">
      <c r="A126" s="18"/>
      <c r="B126" s="186">
        <v>240</v>
      </c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170</v>
      </c>
      <c r="U126" s="39">
        <v>240</v>
      </c>
      <c r="V126" s="9" t="s">
        <v>2</v>
      </c>
      <c r="W126" s="8"/>
      <c r="X126" s="133"/>
      <c r="Y126" s="185"/>
      <c r="Z126" s="185"/>
      <c r="AA126" s="185"/>
      <c r="AB126" s="133"/>
      <c r="AC126" s="133"/>
      <c r="AD126" s="146"/>
      <c r="AE126" s="142"/>
      <c r="AF126" s="147"/>
    </row>
    <row r="127" spans="1:32" ht="126" hidden="1">
      <c r="A127" s="18"/>
      <c r="B127" s="30"/>
      <c r="C127" s="29"/>
      <c r="D127" s="29"/>
      <c r="E127" s="41"/>
      <c r="F127" s="28"/>
      <c r="G127" s="28"/>
      <c r="H127" s="27"/>
      <c r="I127" s="191" t="s">
        <v>78</v>
      </c>
      <c r="J127" s="191"/>
      <c r="K127" s="191"/>
      <c r="L127" s="191"/>
      <c r="M127" s="17">
        <v>502</v>
      </c>
      <c r="N127" s="16"/>
      <c r="O127" s="77" t="s">
        <v>177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178</v>
      </c>
      <c r="U127" s="70" t="s">
        <v>6</v>
      </c>
      <c r="V127" s="71" t="s">
        <v>2</v>
      </c>
      <c r="W127" s="72"/>
      <c r="X127" s="133"/>
      <c r="Y127" s="189"/>
      <c r="Z127" s="189"/>
      <c r="AA127" s="189"/>
      <c r="AB127" s="133"/>
      <c r="AC127" s="133"/>
      <c r="AD127" s="146"/>
      <c r="AE127" s="142"/>
      <c r="AF127" s="147"/>
    </row>
    <row r="128" spans="1:32" ht="18.75" hidden="1" customHeight="1">
      <c r="A128" s="18"/>
      <c r="B128" s="184">
        <v>800</v>
      </c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178</v>
      </c>
      <c r="U128" s="10">
        <v>800</v>
      </c>
      <c r="V128" s="9" t="s">
        <v>2</v>
      </c>
      <c r="W128" s="8"/>
      <c r="X128" s="133"/>
      <c r="Y128" s="185"/>
      <c r="Z128" s="185"/>
      <c r="AA128" s="185"/>
      <c r="AB128" s="133"/>
      <c r="AC128" s="133"/>
      <c r="AD128" s="146"/>
      <c r="AE128" s="142"/>
      <c r="AF128" s="147"/>
    </row>
    <row r="129" spans="1:32" ht="67.5" hidden="1" customHeight="1">
      <c r="A129" s="18"/>
      <c r="B129" s="186">
        <v>810</v>
      </c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7">
        <v>502</v>
      </c>
      <c r="N129" s="16"/>
      <c r="O129" s="79" t="s">
        <v>72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178</v>
      </c>
      <c r="U129" s="39">
        <v>810</v>
      </c>
      <c r="V129" s="9" t="s">
        <v>2</v>
      </c>
      <c r="W129" s="8"/>
      <c r="X129" s="133"/>
      <c r="Y129" s="185"/>
      <c r="Z129" s="185"/>
      <c r="AA129" s="185"/>
      <c r="AB129" s="133"/>
      <c r="AC129" s="133"/>
      <c r="AD129" s="146"/>
      <c r="AE129" s="142"/>
      <c r="AF129" s="147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191" t="s">
        <v>77</v>
      </c>
      <c r="J130" s="191"/>
      <c r="K130" s="191"/>
      <c r="L130" s="191"/>
      <c r="M130" s="17">
        <v>502</v>
      </c>
      <c r="N130" s="16"/>
      <c r="O130" s="77" t="s">
        <v>179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180</v>
      </c>
      <c r="U130" s="22" t="s">
        <v>6</v>
      </c>
      <c r="V130" s="9" t="s">
        <v>2</v>
      </c>
      <c r="W130" s="8"/>
      <c r="X130" s="136"/>
      <c r="Y130" s="189"/>
      <c r="Z130" s="189"/>
      <c r="AA130" s="189"/>
      <c r="AB130" s="133"/>
      <c r="AC130" s="133"/>
      <c r="AD130" s="146"/>
      <c r="AE130" s="142"/>
      <c r="AF130" s="147"/>
    </row>
    <row r="131" spans="1:32" ht="0.75" hidden="1" customHeight="1">
      <c r="A131" s="18"/>
      <c r="B131" s="184">
        <v>200</v>
      </c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7">
        <v>502</v>
      </c>
      <c r="N131" s="16"/>
      <c r="O131" s="77" t="s">
        <v>167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180</v>
      </c>
      <c r="U131" s="10">
        <v>200</v>
      </c>
      <c r="V131" s="9" t="s">
        <v>2</v>
      </c>
      <c r="W131" s="8"/>
      <c r="X131" s="133"/>
      <c r="Y131" s="185"/>
      <c r="Z131" s="185"/>
      <c r="AA131" s="185"/>
      <c r="AB131" s="133"/>
      <c r="AC131" s="133"/>
      <c r="AD131" s="146"/>
      <c r="AE131" s="142"/>
      <c r="AF131" s="147"/>
    </row>
    <row r="132" spans="1:32" ht="47.25" hidden="1">
      <c r="A132" s="18"/>
      <c r="B132" s="186">
        <v>240</v>
      </c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180</v>
      </c>
      <c r="U132" s="39">
        <v>240</v>
      </c>
      <c r="V132" s="9" t="s">
        <v>2</v>
      </c>
      <c r="W132" s="8"/>
      <c r="X132" s="133"/>
      <c r="Y132" s="185"/>
      <c r="Z132" s="185"/>
      <c r="AA132" s="185"/>
      <c r="AB132" s="133"/>
      <c r="AC132" s="133"/>
      <c r="AD132" s="146"/>
      <c r="AE132" s="142"/>
      <c r="AF132" s="147"/>
    </row>
    <row r="133" spans="1:32" ht="47.25" hidden="1">
      <c r="A133" s="18"/>
      <c r="B133" s="201">
        <v>400</v>
      </c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17">
        <v>502</v>
      </c>
      <c r="N133" s="16"/>
      <c r="O133" s="124" t="s">
        <v>76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180</v>
      </c>
      <c r="U133" s="39">
        <v>400</v>
      </c>
      <c r="V133" s="57" t="s">
        <v>2</v>
      </c>
      <c r="W133" s="39"/>
      <c r="X133" s="133"/>
      <c r="Y133" s="185"/>
      <c r="Z133" s="185"/>
      <c r="AA133" s="185"/>
      <c r="AB133" s="133"/>
      <c r="AC133" s="133"/>
      <c r="AD133" s="146"/>
      <c r="AE133" s="142"/>
      <c r="AF133" s="147"/>
    </row>
    <row r="134" spans="1:32" ht="18.75" hidden="1" customHeight="1">
      <c r="A134" s="18"/>
      <c r="B134" s="186">
        <v>410</v>
      </c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180</v>
      </c>
      <c r="U134" s="39">
        <v>410</v>
      </c>
      <c r="V134" s="57" t="s">
        <v>2</v>
      </c>
      <c r="W134" s="39"/>
      <c r="X134" s="133"/>
      <c r="Y134" s="185"/>
      <c r="Z134" s="185"/>
      <c r="AA134" s="185"/>
      <c r="AB134" s="133"/>
      <c r="AC134" s="133"/>
      <c r="AD134" s="146"/>
      <c r="AE134" s="142"/>
      <c r="AF134" s="147"/>
    </row>
    <row r="135" spans="1:32" ht="22.5" customHeight="1">
      <c r="A135" s="18"/>
      <c r="B135" s="187" t="s">
        <v>70</v>
      </c>
      <c r="C135" s="187"/>
      <c r="D135" s="187"/>
      <c r="E135" s="188"/>
      <c r="F135" s="188"/>
      <c r="G135" s="188"/>
      <c r="H135" s="188"/>
      <c r="I135" s="188"/>
      <c r="J135" s="188"/>
      <c r="K135" s="188"/>
      <c r="L135" s="188"/>
      <c r="M135" s="17">
        <v>503</v>
      </c>
      <c r="N135" s="16"/>
      <c r="O135" s="112" t="s">
        <v>70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36">
        <f>X136</f>
        <v>42.24</v>
      </c>
      <c r="Y135" s="189"/>
      <c r="Z135" s="189"/>
      <c r="AA135" s="189"/>
      <c r="AB135" s="136"/>
      <c r="AC135" s="136"/>
      <c r="AD135" s="144">
        <f>AD136</f>
        <v>0</v>
      </c>
      <c r="AE135" s="143"/>
      <c r="AF135" s="145">
        <f>AF136</f>
        <v>0</v>
      </c>
    </row>
    <row r="136" spans="1:32" ht="35.25" customHeight="1">
      <c r="A136" s="18"/>
      <c r="B136" s="33"/>
      <c r="C136" s="32"/>
      <c r="D136" s="31"/>
      <c r="E136" s="194" t="s">
        <v>69</v>
      </c>
      <c r="F136" s="195"/>
      <c r="G136" s="195"/>
      <c r="H136" s="195"/>
      <c r="I136" s="195"/>
      <c r="J136" s="195"/>
      <c r="K136" s="195"/>
      <c r="L136" s="195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33">
        <f>X144</f>
        <v>42.24</v>
      </c>
      <c r="Y136" s="189"/>
      <c r="Z136" s="189"/>
      <c r="AA136" s="189"/>
      <c r="AB136" s="133"/>
      <c r="AC136" s="133"/>
      <c r="AD136" s="146">
        <f>AD144</f>
        <v>0</v>
      </c>
      <c r="AE136" s="142"/>
      <c r="AF136" s="147">
        <f>AF144</f>
        <v>0</v>
      </c>
    </row>
    <row r="137" spans="1:32" ht="31.5" hidden="1">
      <c r="A137" s="18"/>
      <c r="B137" s="44"/>
      <c r="C137" s="43"/>
      <c r="D137" s="43"/>
      <c r="E137" s="52"/>
      <c r="F137" s="42"/>
      <c r="G137" s="198" t="s">
        <v>68</v>
      </c>
      <c r="H137" s="198"/>
      <c r="I137" s="199"/>
      <c r="J137" s="199"/>
      <c r="K137" s="199"/>
      <c r="L137" s="199"/>
      <c r="M137" s="17">
        <v>503</v>
      </c>
      <c r="N137" s="16"/>
      <c r="O137" s="113" t="s">
        <v>67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181</v>
      </c>
      <c r="U137" s="117" t="s">
        <v>6</v>
      </c>
      <c r="V137" s="111" t="s">
        <v>2</v>
      </c>
      <c r="W137" s="117"/>
      <c r="X137" s="133"/>
      <c r="Y137" s="189"/>
      <c r="Z137" s="189"/>
      <c r="AA137" s="189"/>
      <c r="AB137" s="133"/>
      <c r="AC137" s="133"/>
      <c r="AD137" s="146"/>
      <c r="AE137" s="142"/>
      <c r="AF137" s="147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191" t="s">
        <v>66</v>
      </c>
      <c r="J138" s="191"/>
      <c r="K138" s="191"/>
      <c r="L138" s="191"/>
      <c r="M138" s="17">
        <v>503</v>
      </c>
      <c r="N138" s="16"/>
      <c r="O138" s="77" t="s">
        <v>65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182</v>
      </c>
      <c r="U138" s="70" t="s">
        <v>6</v>
      </c>
      <c r="V138" s="71" t="s">
        <v>2</v>
      </c>
      <c r="W138" s="72"/>
      <c r="X138" s="133"/>
      <c r="Y138" s="189"/>
      <c r="Z138" s="189"/>
      <c r="AA138" s="189"/>
      <c r="AB138" s="133"/>
      <c r="AC138" s="133"/>
      <c r="AD138" s="146"/>
      <c r="AE138" s="142"/>
      <c r="AF138" s="147"/>
    </row>
    <row r="139" spans="1:32" ht="33.75" hidden="1" customHeight="1">
      <c r="A139" s="18"/>
      <c r="B139" s="184">
        <v>200</v>
      </c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7">
        <v>503</v>
      </c>
      <c r="N139" s="16"/>
      <c r="O139" s="77" t="s">
        <v>167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182</v>
      </c>
      <c r="U139" s="10">
        <v>200</v>
      </c>
      <c r="V139" s="9" t="s">
        <v>2</v>
      </c>
      <c r="W139" s="8"/>
      <c r="X139" s="133"/>
      <c r="Y139" s="185"/>
      <c r="Z139" s="185"/>
      <c r="AA139" s="185"/>
      <c r="AB139" s="133"/>
      <c r="AC139" s="133"/>
      <c r="AD139" s="146"/>
      <c r="AE139" s="142"/>
      <c r="AF139" s="147"/>
    </row>
    <row r="140" spans="1:32" ht="50.25" hidden="1" customHeight="1">
      <c r="A140" s="18"/>
      <c r="B140" s="186">
        <v>240</v>
      </c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182</v>
      </c>
      <c r="U140" s="39">
        <v>240</v>
      </c>
      <c r="V140" s="9" t="s">
        <v>2</v>
      </c>
      <c r="W140" s="8"/>
      <c r="X140" s="133"/>
      <c r="Y140" s="185"/>
      <c r="Z140" s="185"/>
      <c r="AA140" s="185"/>
      <c r="AB140" s="133"/>
      <c r="AC140" s="133"/>
      <c r="AD140" s="146"/>
      <c r="AE140" s="142"/>
      <c r="AF140" s="147"/>
    </row>
    <row r="141" spans="1:32" ht="63" hidden="1">
      <c r="A141" s="18"/>
      <c r="B141" s="46"/>
      <c r="C141" s="45"/>
      <c r="D141" s="45"/>
      <c r="E141" s="28"/>
      <c r="F141" s="28"/>
      <c r="G141" s="28"/>
      <c r="H141" s="27"/>
      <c r="I141" s="202" t="s">
        <v>64</v>
      </c>
      <c r="J141" s="202"/>
      <c r="K141" s="202"/>
      <c r="L141" s="202"/>
      <c r="M141" s="17">
        <v>503</v>
      </c>
      <c r="N141" s="16"/>
      <c r="O141" s="82" t="s">
        <v>63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183</v>
      </c>
      <c r="U141" s="87" t="s">
        <v>6</v>
      </c>
      <c r="V141" s="71" t="s">
        <v>2</v>
      </c>
      <c r="W141" s="72"/>
      <c r="X141" s="133"/>
      <c r="Y141" s="189"/>
      <c r="Z141" s="189"/>
      <c r="AA141" s="189"/>
      <c r="AB141" s="133"/>
      <c r="AC141" s="133"/>
      <c r="AD141" s="146"/>
      <c r="AE141" s="142"/>
      <c r="AF141" s="147"/>
    </row>
    <row r="142" spans="1:32" ht="31.5" hidden="1">
      <c r="A142" s="18"/>
      <c r="B142" s="184">
        <v>200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183</v>
      </c>
      <c r="U142" s="10">
        <v>200</v>
      </c>
      <c r="V142" s="9" t="s">
        <v>2</v>
      </c>
      <c r="W142" s="8"/>
      <c r="X142" s="133"/>
      <c r="Y142" s="185"/>
      <c r="Z142" s="185"/>
      <c r="AA142" s="185"/>
      <c r="AB142" s="133"/>
      <c r="AC142" s="133"/>
      <c r="AD142" s="146"/>
      <c r="AE142" s="142"/>
      <c r="AF142" s="147"/>
    </row>
    <row r="143" spans="1:32" ht="47.25" hidden="1">
      <c r="A143" s="18"/>
      <c r="B143" s="186">
        <v>240</v>
      </c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183</v>
      </c>
      <c r="U143" s="39">
        <v>240</v>
      </c>
      <c r="V143" s="9" t="s">
        <v>2</v>
      </c>
      <c r="W143" s="8"/>
      <c r="X143" s="133"/>
      <c r="Y143" s="185"/>
      <c r="Z143" s="185"/>
      <c r="AA143" s="185"/>
      <c r="AB143" s="133"/>
      <c r="AC143" s="133"/>
      <c r="AD143" s="146"/>
      <c r="AE143" s="142"/>
      <c r="AF143" s="147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191" t="s">
        <v>62</v>
      </c>
      <c r="J144" s="191"/>
      <c r="K144" s="191"/>
      <c r="L144" s="191"/>
      <c r="M144" s="17">
        <v>503</v>
      </c>
      <c r="N144" s="16"/>
      <c r="O144" s="77" t="s">
        <v>61</v>
      </c>
      <c r="P144" s="65">
        <v>209</v>
      </c>
      <c r="Q144" s="66">
        <v>5</v>
      </c>
      <c r="R144" s="67">
        <v>3</v>
      </c>
      <c r="S144" s="68">
        <v>503</v>
      </c>
      <c r="T144" s="69" t="s">
        <v>60</v>
      </c>
      <c r="U144" s="70" t="s">
        <v>6</v>
      </c>
      <c r="V144" s="71" t="s">
        <v>2</v>
      </c>
      <c r="W144" s="72"/>
      <c r="X144" s="133">
        <f>X145</f>
        <v>42.24</v>
      </c>
      <c r="Y144" s="189"/>
      <c r="Z144" s="189"/>
      <c r="AA144" s="189"/>
      <c r="AB144" s="133"/>
      <c r="AC144" s="133"/>
      <c r="AD144" s="133">
        <f>AD145</f>
        <v>0</v>
      </c>
      <c r="AE144" s="142"/>
      <c r="AF144" s="133">
        <f>AF145</f>
        <v>0</v>
      </c>
    </row>
    <row r="145" spans="1:32" ht="32.25" customHeight="1">
      <c r="A145" s="18"/>
      <c r="B145" s="184">
        <v>200</v>
      </c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33">
        <f>X146</f>
        <v>42.24</v>
      </c>
      <c r="Y145" s="185"/>
      <c r="Z145" s="185"/>
      <c r="AA145" s="185"/>
      <c r="AB145" s="133"/>
      <c r="AC145" s="133"/>
      <c r="AD145" s="133">
        <f>AD146</f>
        <v>0</v>
      </c>
      <c r="AE145" s="142"/>
      <c r="AF145" s="133">
        <f>AF146</f>
        <v>0</v>
      </c>
    </row>
    <row r="146" spans="1:32" ht="48" customHeight="1">
      <c r="A146" s="18"/>
      <c r="B146" s="186">
        <v>240</v>
      </c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60</v>
      </c>
      <c r="U146" s="39">
        <v>240</v>
      </c>
      <c r="V146" s="9" t="s">
        <v>2</v>
      </c>
      <c r="W146" s="8"/>
      <c r="X146" s="133">
        <v>42.24</v>
      </c>
      <c r="Y146" s="185"/>
      <c r="Z146" s="185"/>
      <c r="AA146" s="185"/>
      <c r="AB146" s="133"/>
      <c r="AC146" s="133"/>
      <c r="AD146" s="133">
        <v>0</v>
      </c>
      <c r="AE146" s="142"/>
      <c r="AF146" s="133">
        <v>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202" t="s">
        <v>59</v>
      </c>
      <c r="J147" s="202"/>
      <c r="K147" s="202"/>
      <c r="L147" s="202"/>
      <c r="M147" s="17">
        <v>503</v>
      </c>
      <c r="N147" s="16"/>
      <c r="O147" s="82" t="s">
        <v>58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57</v>
      </c>
      <c r="U147" s="87" t="s">
        <v>6</v>
      </c>
      <c r="V147" s="71" t="s">
        <v>2</v>
      </c>
      <c r="W147" s="72"/>
      <c r="X147" s="133"/>
      <c r="Y147" s="189"/>
      <c r="Z147" s="189"/>
      <c r="AA147" s="189"/>
      <c r="AB147" s="133"/>
      <c r="AC147" s="133"/>
      <c r="AD147" s="146"/>
      <c r="AE147" s="142"/>
      <c r="AF147" s="147"/>
    </row>
    <row r="148" spans="1:32" ht="37.5" hidden="1" customHeight="1">
      <c r="A148" s="18"/>
      <c r="B148" s="184">
        <v>200</v>
      </c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33"/>
      <c r="Y148" s="185"/>
      <c r="Z148" s="185"/>
      <c r="AA148" s="185"/>
      <c r="AB148" s="133"/>
      <c r="AC148" s="133"/>
      <c r="AD148" s="146"/>
      <c r="AE148" s="142"/>
      <c r="AF148" s="147"/>
    </row>
    <row r="149" spans="1:32" ht="49.5" hidden="1" customHeight="1">
      <c r="A149" s="18"/>
      <c r="B149" s="186">
        <v>240</v>
      </c>
      <c r="C149" s="186"/>
      <c r="D149" s="186"/>
      <c r="E149" s="186"/>
      <c r="F149" s="186"/>
      <c r="G149" s="186"/>
      <c r="H149" s="186"/>
      <c r="I149" s="186"/>
      <c r="J149" s="186"/>
      <c r="K149" s="186"/>
      <c r="L149" s="186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57</v>
      </c>
      <c r="U149" s="39">
        <v>240</v>
      </c>
      <c r="V149" s="9" t="s">
        <v>2</v>
      </c>
      <c r="W149" s="8"/>
      <c r="X149" s="133"/>
      <c r="Y149" s="185"/>
      <c r="Z149" s="185"/>
      <c r="AA149" s="185"/>
      <c r="AB149" s="133"/>
      <c r="AC149" s="133"/>
      <c r="AD149" s="146"/>
      <c r="AE149" s="142"/>
      <c r="AF149" s="147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202" t="s">
        <v>56</v>
      </c>
      <c r="J150" s="202"/>
      <c r="K150" s="202"/>
      <c r="L150" s="202"/>
      <c r="M150" s="17">
        <v>503</v>
      </c>
      <c r="N150" s="16"/>
      <c r="O150" s="82" t="s">
        <v>55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54</v>
      </c>
      <c r="U150" s="87" t="s">
        <v>6</v>
      </c>
      <c r="V150" s="71" t="s">
        <v>2</v>
      </c>
      <c r="W150" s="72"/>
      <c r="X150" s="133"/>
      <c r="Y150" s="189"/>
      <c r="Z150" s="189"/>
      <c r="AA150" s="189"/>
      <c r="AB150" s="133"/>
      <c r="AC150" s="133"/>
      <c r="AD150" s="146"/>
      <c r="AE150" s="142"/>
      <c r="AF150" s="147"/>
    </row>
    <row r="151" spans="1:32" ht="33.75" hidden="1" customHeight="1">
      <c r="A151" s="18"/>
      <c r="B151" s="184">
        <v>200</v>
      </c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33"/>
      <c r="Y151" s="185"/>
      <c r="Z151" s="185"/>
      <c r="AA151" s="185"/>
      <c r="AB151" s="133"/>
      <c r="AC151" s="133"/>
      <c r="AD151" s="146"/>
      <c r="AE151" s="142"/>
      <c r="AF151" s="147"/>
    </row>
    <row r="152" spans="1:32" ht="50.25" hidden="1" customHeight="1">
      <c r="A152" s="18"/>
      <c r="B152" s="186">
        <v>240</v>
      </c>
      <c r="C152" s="186"/>
      <c r="D152" s="186"/>
      <c r="E152" s="186"/>
      <c r="F152" s="186"/>
      <c r="G152" s="186"/>
      <c r="H152" s="186"/>
      <c r="I152" s="186"/>
      <c r="J152" s="186"/>
      <c r="K152" s="186"/>
      <c r="L152" s="186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54</v>
      </c>
      <c r="U152" s="39">
        <v>240</v>
      </c>
      <c r="V152" s="9" t="s">
        <v>2</v>
      </c>
      <c r="W152" s="8"/>
      <c r="X152" s="133"/>
      <c r="Y152" s="185"/>
      <c r="Z152" s="185"/>
      <c r="AA152" s="185"/>
      <c r="AB152" s="133"/>
      <c r="AC152" s="133"/>
      <c r="AD152" s="146"/>
      <c r="AE152" s="142"/>
      <c r="AF152" s="147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202" t="s">
        <v>53</v>
      </c>
      <c r="J153" s="202"/>
      <c r="K153" s="202"/>
      <c r="L153" s="202"/>
      <c r="M153" s="17">
        <v>503</v>
      </c>
      <c r="N153" s="16"/>
      <c r="O153" s="82" t="s">
        <v>52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51</v>
      </c>
      <c r="U153" s="87" t="s">
        <v>6</v>
      </c>
      <c r="V153" s="71" t="s">
        <v>2</v>
      </c>
      <c r="W153" s="72"/>
      <c r="X153" s="133"/>
      <c r="Y153" s="189"/>
      <c r="Z153" s="189"/>
      <c r="AA153" s="189"/>
      <c r="AB153" s="133"/>
      <c r="AC153" s="133"/>
      <c r="AD153" s="146"/>
      <c r="AE153" s="142"/>
      <c r="AF153" s="147"/>
    </row>
    <row r="154" spans="1:32" ht="34.5" hidden="1" customHeight="1">
      <c r="A154" s="18"/>
      <c r="B154" s="184">
        <v>200</v>
      </c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33"/>
      <c r="Y154" s="185"/>
      <c r="Z154" s="185"/>
      <c r="AA154" s="185"/>
      <c r="AB154" s="133"/>
      <c r="AC154" s="133"/>
      <c r="AD154" s="146"/>
      <c r="AE154" s="142"/>
      <c r="AF154" s="147"/>
    </row>
    <row r="155" spans="1:32" ht="49.5" hidden="1" customHeight="1">
      <c r="A155" s="18"/>
      <c r="B155" s="186">
        <v>240</v>
      </c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51</v>
      </c>
      <c r="U155" s="39">
        <v>240</v>
      </c>
      <c r="V155" s="9" t="s">
        <v>2</v>
      </c>
      <c r="W155" s="8"/>
      <c r="X155" s="133"/>
      <c r="Y155" s="185"/>
      <c r="Z155" s="185"/>
      <c r="AA155" s="185"/>
      <c r="AB155" s="133"/>
      <c r="AC155" s="133"/>
      <c r="AD155" s="146"/>
      <c r="AE155" s="142"/>
      <c r="AF155" s="147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191" t="s">
        <v>39</v>
      </c>
      <c r="J156" s="191"/>
      <c r="K156" s="191"/>
      <c r="L156" s="191"/>
      <c r="M156" s="17">
        <v>503</v>
      </c>
      <c r="N156" s="16"/>
      <c r="O156" s="77" t="s">
        <v>176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170</v>
      </c>
      <c r="U156" s="70" t="s">
        <v>6</v>
      </c>
      <c r="V156" s="71" t="s">
        <v>2</v>
      </c>
      <c r="W156" s="72"/>
      <c r="X156" s="133"/>
      <c r="Y156" s="189"/>
      <c r="Z156" s="189"/>
      <c r="AA156" s="189"/>
      <c r="AB156" s="133"/>
      <c r="AC156" s="133"/>
      <c r="AD156" s="146"/>
      <c r="AE156" s="142"/>
      <c r="AF156" s="147"/>
    </row>
    <row r="157" spans="1:32" ht="31.5" hidden="1">
      <c r="A157" s="18"/>
      <c r="B157" s="184">
        <v>200</v>
      </c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170</v>
      </c>
      <c r="U157" s="10">
        <v>200</v>
      </c>
      <c r="V157" s="9" t="s">
        <v>2</v>
      </c>
      <c r="W157" s="8"/>
      <c r="X157" s="133"/>
      <c r="Y157" s="185"/>
      <c r="Z157" s="185"/>
      <c r="AA157" s="185"/>
      <c r="AB157" s="133"/>
      <c r="AC157" s="133"/>
      <c r="AD157" s="146"/>
      <c r="AE157" s="142"/>
      <c r="AF157" s="147"/>
    </row>
    <row r="158" spans="1:32" ht="47.25" hidden="1">
      <c r="A158" s="18"/>
      <c r="B158" s="186">
        <v>240</v>
      </c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170</v>
      </c>
      <c r="U158" s="39">
        <v>240</v>
      </c>
      <c r="V158" s="9" t="s">
        <v>2</v>
      </c>
      <c r="W158" s="8"/>
      <c r="X158" s="133"/>
      <c r="Y158" s="185"/>
      <c r="Z158" s="185"/>
      <c r="AA158" s="185"/>
      <c r="AB158" s="133"/>
      <c r="AC158" s="133"/>
      <c r="AD158" s="146"/>
      <c r="AE158" s="142"/>
      <c r="AF158" s="147"/>
    </row>
    <row r="159" spans="1:32" ht="23.25" hidden="1" customHeight="1">
      <c r="A159" s="18"/>
      <c r="B159" s="188" t="s">
        <v>50</v>
      </c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7">
        <v>707</v>
      </c>
      <c r="N159" s="16"/>
      <c r="O159" s="80" t="s">
        <v>50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36"/>
      <c r="Y159" s="189"/>
      <c r="Z159" s="189"/>
      <c r="AA159" s="189"/>
      <c r="AB159" s="136"/>
      <c r="AC159" s="136"/>
      <c r="AD159" s="144"/>
      <c r="AE159" s="143"/>
      <c r="AF159" s="145"/>
    </row>
    <row r="160" spans="1:32" ht="35.25" hidden="1" customHeight="1">
      <c r="A160" s="18"/>
      <c r="B160" s="196" t="s">
        <v>49</v>
      </c>
      <c r="C160" s="196"/>
      <c r="D160" s="196"/>
      <c r="E160" s="197"/>
      <c r="F160" s="197"/>
      <c r="G160" s="197"/>
      <c r="H160" s="197"/>
      <c r="I160" s="197"/>
      <c r="J160" s="197"/>
      <c r="K160" s="197"/>
      <c r="L160" s="197"/>
      <c r="M160" s="17">
        <v>705</v>
      </c>
      <c r="N160" s="16"/>
      <c r="O160" s="76" t="s">
        <v>49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36"/>
      <c r="Y160" s="189"/>
      <c r="Z160" s="189"/>
      <c r="AA160" s="189"/>
      <c r="AB160" s="136"/>
      <c r="AC160" s="136"/>
      <c r="AD160" s="144"/>
      <c r="AE160" s="143"/>
      <c r="AF160" s="145"/>
    </row>
    <row r="161" spans="1:32" ht="29.25" hidden="1" customHeight="1">
      <c r="A161" s="18"/>
      <c r="B161" s="33"/>
      <c r="C161" s="32"/>
      <c r="D161" s="31"/>
      <c r="E161" s="198" t="s">
        <v>11</v>
      </c>
      <c r="F161" s="198"/>
      <c r="G161" s="198"/>
      <c r="H161" s="198"/>
      <c r="I161" s="199"/>
      <c r="J161" s="199"/>
      <c r="K161" s="199"/>
      <c r="L161" s="199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33"/>
      <c r="Y161" s="189"/>
      <c r="Z161" s="189"/>
      <c r="AA161" s="189"/>
      <c r="AB161" s="133"/>
      <c r="AC161" s="133"/>
      <c r="AD161" s="146"/>
      <c r="AE161" s="142"/>
      <c r="AF161" s="147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191" t="s">
        <v>48</v>
      </c>
      <c r="J162" s="191"/>
      <c r="K162" s="191"/>
      <c r="L162" s="191"/>
      <c r="M162" s="17">
        <v>705</v>
      </c>
      <c r="N162" s="16"/>
      <c r="O162" s="77" t="s">
        <v>47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46</v>
      </c>
      <c r="U162" s="70" t="s">
        <v>6</v>
      </c>
      <c r="V162" s="71" t="s">
        <v>2</v>
      </c>
      <c r="W162" s="72"/>
      <c r="X162" s="133"/>
      <c r="Y162" s="189"/>
      <c r="Z162" s="189"/>
      <c r="AA162" s="189"/>
      <c r="AB162" s="133"/>
      <c r="AC162" s="133"/>
      <c r="AD162" s="146"/>
      <c r="AE162" s="142"/>
      <c r="AF162" s="147"/>
    </row>
    <row r="163" spans="1:32" ht="33.75" hidden="1" customHeight="1">
      <c r="A163" s="18"/>
      <c r="B163" s="184">
        <v>200</v>
      </c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7">
        <v>705</v>
      </c>
      <c r="N163" s="16"/>
      <c r="O163" s="77" t="s">
        <v>167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33"/>
      <c r="Y163" s="185"/>
      <c r="Z163" s="185"/>
      <c r="AA163" s="185"/>
      <c r="AB163" s="133"/>
      <c r="AC163" s="133"/>
      <c r="AD163" s="146"/>
      <c r="AE163" s="142"/>
      <c r="AF163" s="147"/>
    </row>
    <row r="164" spans="1:32" ht="50.25" hidden="1" customHeight="1">
      <c r="A164" s="18"/>
      <c r="B164" s="186">
        <v>240</v>
      </c>
      <c r="C164" s="186"/>
      <c r="D164" s="186"/>
      <c r="E164" s="186"/>
      <c r="F164" s="186"/>
      <c r="G164" s="186"/>
      <c r="H164" s="186"/>
      <c r="I164" s="186"/>
      <c r="J164" s="186"/>
      <c r="K164" s="186"/>
      <c r="L164" s="186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46</v>
      </c>
      <c r="U164" s="39">
        <v>240</v>
      </c>
      <c r="V164" s="9" t="s">
        <v>2</v>
      </c>
      <c r="W164" s="8"/>
      <c r="X164" s="133"/>
      <c r="Y164" s="185"/>
      <c r="Z164" s="185"/>
      <c r="AA164" s="185"/>
      <c r="AB164" s="133"/>
      <c r="AC164" s="133"/>
      <c r="AD164" s="146"/>
      <c r="AE164" s="142"/>
      <c r="AF164" s="147"/>
    </row>
    <row r="165" spans="1:32" ht="24" hidden="1" customHeight="1">
      <c r="A165" s="18"/>
      <c r="B165" s="187" t="s">
        <v>45</v>
      </c>
      <c r="C165" s="187"/>
      <c r="D165" s="187"/>
      <c r="E165" s="188"/>
      <c r="F165" s="188"/>
      <c r="G165" s="188"/>
      <c r="H165" s="188"/>
      <c r="I165" s="188"/>
      <c r="J165" s="188"/>
      <c r="K165" s="188"/>
      <c r="L165" s="188"/>
      <c r="M165" s="17">
        <v>707</v>
      </c>
      <c r="N165" s="16"/>
      <c r="O165" s="80" t="s">
        <v>45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36"/>
      <c r="Y165" s="189"/>
      <c r="Z165" s="189"/>
      <c r="AA165" s="189"/>
      <c r="AB165" s="136"/>
      <c r="AC165" s="136"/>
      <c r="AD165" s="144"/>
      <c r="AE165" s="143"/>
      <c r="AF165" s="145"/>
    </row>
    <row r="166" spans="1:32" ht="29.25" hidden="1" customHeight="1">
      <c r="A166" s="18"/>
      <c r="B166" s="33"/>
      <c r="C166" s="32"/>
      <c r="D166" s="31"/>
      <c r="E166" s="198" t="s">
        <v>11</v>
      </c>
      <c r="F166" s="198"/>
      <c r="G166" s="198"/>
      <c r="H166" s="198"/>
      <c r="I166" s="199"/>
      <c r="J166" s="199"/>
      <c r="K166" s="199"/>
      <c r="L166" s="199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33"/>
      <c r="Y166" s="189"/>
      <c r="Z166" s="189"/>
      <c r="AA166" s="189"/>
      <c r="AB166" s="133"/>
      <c r="AC166" s="133"/>
      <c r="AD166" s="146"/>
      <c r="AE166" s="142"/>
      <c r="AF166" s="147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191" t="s">
        <v>44</v>
      </c>
      <c r="J167" s="191"/>
      <c r="K167" s="191"/>
      <c r="L167" s="191"/>
      <c r="M167" s="17">
        <v>707</v>
      </c>
      <c r="N167" s="16"/>
      <c r="O167" s="77" t="s">
        <v>43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42</v>
      </c>
      <c r="U167" s="70" t="s">
        <v>6</v>
      </c>
      <c r="V167" s="71" t="s">
        <v>2</v>
      </c>
      <c r="W167" s="72"/>
      <c r="X167" s="133"/>
      <c r="Y167" s="189"/>
      <c r="Z167" s="189"/>
      <c r="AA167" s="189"/>
      <c r="AB167" s="133"/>
      <c r="AC167" s="133"/>
      <c r="AD167" s="146"/>
      <c r="AE167" s="142"/>
      <c r="AF167" s="147"/>
    </row>
    <row r="168" spans="1:32" ht="35.25" hidden="1" customHeight="1">
      <c r="A168" s="18"/>
      <c r="B168" s="184">
        <v>200</v>
      </c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7">
        <v>707</v>
      </c>
      <c r="N168" s="16"/>
      <c r="O168" s="113" t="s">
        <v>167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42</v>
      </c>
      <c r="U168" s="39">
        <v>200</v>
      </c>
      <c r="V168" s="57" t="s">
        <v>2</v>
      </c>
      <c r="W168" s="39"/>
      <c r="X168" s="133"/>
      <c r="Y168" s="185"/>
      <c r="Z168" s="185"/>
      <c r="AA168" s="185"/>
      <c r="AB168" s="133"/>
      <c r="AC168" s="133"/>
      <c r="AD168" s="146"/>
      <c r="AE168" s="142"/>
      <c r="AF168" s="147"/>
    </row>
    <row r="169" spans="1:32" ht="48.75" hidden="1" customHeight="1">
      <c r="A169" s="18"/>
      <c r="B169" s="186">
        <v>240</v>
      </c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42</v>
      </c>
      <c r="U169" s="39">
        <v>240</v>
      </c>
      <c r="V169" s="57" t="s">
        <v>2</v>
      </c>
      <c r="W169" s="39"/>
      <c r="X169" s="133"/>
      <c r="Y169" s="185"/>
      <c r="Z169" s="185"/>
      <c r="AA169" s="185"/>
      <c r="AB169" s="133"/>
      <c r="AC169" s="133"/>
      <c r="AD169" s="146"/>
      <c r="AE169" s="142"/>
      <c r="AF169" s="147"/>
    </row>
    <row r="170" spans="1:32" ht="33.75" customHeight="1">
      <c r="A170" s="18"/>
      <c r="B170" s="188" t="s">
        <v>41</v>
      </c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7">
        <v>801</v>
      </c>
      <c r="N170" s="16"/>
      <c r="O170" s="112" t="s">
        <v>41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36">
        <f>X171</f>
        <v>2482.2000000000003</v>
      </c>
      <c r="Y170" s="189"/>
      <c r="Z170" s="189"/>
      <c r="AA170" s="189"/>
      <c r="AB170" s="136"/>
      <c r="AC170" s="136"/>
      <c r="AD170" s="136">
        <f>AD171</f>
        <v>637.90000000000009</v>
      </c>
      <c r="AE170" s="137"/>
      <c r="AF170" s="138">
        <f>AF171</f>
        <v>325.84000000000003</v>
      </c>
    </row>
    <row r="171" spans="1:32" ht="22.5" customHeight="1">
      <c r="A171" s="18"/>
      <c r="B171" s="196" t="s">
        <v>40</v>
      </c>
      <c r="C171" s="196"/>
      <c r="D171" s="196"/>
      <c r="E171" s="197"/>
      <c r="F171" s="197"/>
      <c r="G171" s="197"/>
      <c r="H171" s="197"/>
      <c r="I171" s="197"/>
      <c r="J171" s="197"/>
      <c r="K171" s="197"/>
      <c r="L171" s="197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36">
        <f>X172</f>
        <v>2482.2000000000003</v>
      </c>
      <c r="Y171" s="189"/>
      <c r="Z171" s="189"/>
      <c r="AA171" s="189"/>
      <c r="AB171" s="136"/>
      <c r="AC171" s="136"/>
      <c r="AD171" s="136">
        <f>AD172</f>
        <v>637.90000000000009</v>
      </c>
      <c r="AE171" s="137"/>
      <c r="AF171" s="138">
        <f>AF172</f>
        <v>325.84000000000003</v>
      </c>
    </row>
    <row r="172" spans="1:32" ht="29.25" customHeight="1">
      <c r="A172" s="18"/>
      <c r="B172" s="33"/>
      <c r="C172" s="32"/>
      <c r="D172" s="31"/>
      <c r="E172" s="194" t="s">
        <v>11</v>
      </c>
      <c r="F172" s="194"/>
      <c r="G172" s="194"/>
      <c r="H172" s="194"/>
      <c r="I172" s="195"/>
      <c r="J172" s="195"/>
      <c r="K172" s="195"/>
      <c r="L172" s="195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33">
        <f>X173+X187+X190</f>
        <v>2482.2000000000003</v>
      </c>
      <c r="Y172" s="189"/>
      <c r="Z172" s="189"/>
      <c r="AA172" s="189"/>
      <c r="AB172" s="133"/>
      <c r="AC172" s="133"/>
      <c r="AD172" s="133">
        <f>AD173+AD187+AD190</f>
        <v>637.90000000000009</v>
      </c>
      <c r="AE172" s="134"/>
      <c r="AF172" s="135">
        <f>AF173+AF187+AF190</f>
        <v>325.84000000000003</v>
      </c>
    </row>
    <row r="173" spans="1:32" ht="32.25" customHeight="1">
      <c r="A173" s="18"/>
      <c r="B173" s="30"/>
      <c r="C173" s="29"/>
      <c r="D173" s="29"/>
      <c r="E173" s="28"/>
      <c r="F173" s="28"/>
      <c r="G173" s="28"/>
      <c r="H173" s="27"/>
      <c r="I173" s="191" t="s">
        <v>38</v>
      </c>
      <c r="J173" s="191"/>
      <c r="K173" s="191"/>
      <c r="L173" s="191"/>
      <c r="M173" s="17">
        <v>801</v>
      </c>
      <c r="N173" s="16"/>
      <c r="O173" s="113" t="s">
        <v>37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33">
        <f>X174+X176+X178</f>
        <v>113.4</v>
      </c>
      <c r="Y173" s="189"/>
      <c r="Z173" s="189"/>
      <c r="AA173" s="189"/>
      <c r="AB173" s="133"/>
      <c r="AC173" s="133"/>
      <c r="AD173" s="133">
        <f>AD174+AD176+AD178</f>
        <v>637.90000000000009</v>
      </c>
      <c r="AE173" s="134"/>
      <c r="AF173" s="135">
        <f>AF174+AF176+AF178</f>
        <v>325.84000000000003</v>
      </c>
    </row>
    <row r="174" spans="1:32" ht="99" customHeight="1">
      <c r="A174" s="18"/>
      <c r="B174" s="184">
        <v>100</v>
      </c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33">
        <f>X175</f>
        <v>0</v>
      </c>
      <c r="Y174" s="185"/>
      <c r="Z174" s="185"/>
      <c r="AA174" s="185"/>
      <c r="AB174" s="133"/>
      <c r="AC174" s="133"/>
      <c r="AD174" s="133">
        <f>AD175</f>
        <v>440.9</v>
      </c>
      <c r="AE174" s="142"/>
      <c r="AF174" s="133">
        <f>AF175</f>
        <v>309.62</v>
      </c>
    </row>
    <row r="175" spans="1:32" ht="31.5" customHeight="1">
      <c r="A175" s="18"/>
      <c r="B175" s="186">
        <v>110</v>
      </c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33">
        <v>0</v>
      </c>
      <c r="Y175" s="185"/>
      <c r="Z175" s="185"/>
      <c r="AA175" s="185"/>
      <c r="AB175" s="133"/>
      <c r="AC175" s="133"/>
      <c r="AD175" s="133">
        <v>440.9</v>
      </c>
      <c r="AE175" s="142"/>
      <c r="AF175" s="133">
        <f>238.02+71.6</f>
        <v>309.62</v>
      </c>
    </row>
    <row r="176" spans="1:32" ht="33" customHeight="1">
      <c r="A176" s="18"/>
      <c r="B176" s="201">
        <v>200</v>
      </c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17">
        <v>801</v>
      </c>
      <c r="N176" s="16"/>
      <c r="O176" s="82" t="s">
        <v>167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33">
        <f>X177</f>
        <v>107.2</v>
      </c>
      <c r="Y176" s="185"/>
      <c r="Z176" s="185"/>
      <c r="AA176" s="185"/>
      <c r="AB176" s="133"/>
      <c r="AC176" s="133"/>
      <c r="AD176" s="133">
        <f>AD177</f>
        <v>190.8</v>
      </c>
      <c r="AE176" s="142"/>
      <c r="AF176" s="133">
        <f>AF177</f>
        <v>10</v>
      </c>
    </row>
    <row r="177" spans="1:32" ht="47.25" customHeight="1">
      <c r="A177" s="18"/>
      <c r="B177" s="186">
        <v>240</v>
      </c>
      <c r="C177" s="186"/>
      <c r="D177" s="186"/>
      <c r="E177" s="186"/>
      <c r="F177" s="186"/>
      <c r="G177" s="186"/>
      <c r="H177" s="186"/>
      <c r="I177" s="186"/>
      <c r="J177" s="186"/>
      <c r="K177" s="186"/>
      <c r="L177" s="186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33">
        <f>102.2+5</f>
        <v>107.2</v>
      </c>
      <c r="Y177" s="185"/>
      <c r="Z177" s="185"/>
      <c r="AA177" s="185"/>
      <c r="AB177" s="133"/>
      <c r="AC177" s="133"/>
      <c r="AD177" s="133">
        <v>190.8</v>
      </c>
      <c r="AE177" s="142"/>
      <c r="AF177" s="133">
        <v>10</v>
      </c>
    </row>
    <row r="178" spans="1:32" ht="21" customHeight="1">
      <c r="A178" s="18"/>
      <c r="B178" s="201">
        <v>800</v>
      </c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33">
        <f>X179</f>
        <v>6.2</v>
      </c>
      <c r="Y178" s="185"/>
      <c r="Z178" s="185"/>
      <c r="AA178" s="185"/>
      <c r="AB178" s="133"/>
      <c r="AC178" s="133"/>
      <c r="AD178" s="133">
        <f>AD179</f>
        <v>6.2</v>
      </c>
      <c r="AE178" s="142"/>
      <c r="AF178" s="133">
        <f>AF179</f>
        <v>6.22</v>
      </c>
    </row>
    <row r="179" spans="1:32" ht="24" customHeight="1">
      <c r="A179" s="18"/>
      <c r="B179" s="186">
        <v>850</v>
      </c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33">
        <v>6.2</v>
      </c>
      <c r="Y179" s="185"/>
      <c r="Z179" s="185"/>
      <c r="AA179" s="185"/>
      <c r="AB179" s="133"/>
      <c r="AC179" s="133"/>
      <c r="AD179" s="133">
        <v>6.2</v>
      </c>
      <c r="AE179" s="142"/>
      <c r="AF179" s="133">
        <v>6.22</v>
      </c>
    </row>
    <row r="180" spans="1:32" ht="0.75" customHeight="1">
      <c r="A180" s="18"/>
      <c r="B180" s="46"/>
      <c r="C180" s="45"/>
      <c r="D180" s="45"/>
      <c r="E180" s="28"/>
      <c r="F180" s="28"/>
      <c r="G180" s="28"/>
      <c r="H180" s="27"/>
      <c r="I180" s="202" t="s">
        <v>35</v>
      </c>
      <c r="J180" s="202"/>
      <c r="K180" s="202"/>
      <c r="L180" s="202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33"/>
      <c r="Y180" s="189"/>
      <c r="Z180" s="189"/>
      <c r="AA180" s="189"/>
      <c r="AB180" s="133"/>
      <c r="AC180" s="133"/>
      <c r="AD180" s="146"/>
      <c r="AE180" s="142"/>
      <c r="AF180" s="147"/>
    </row>
    <row r="181" spans="1:32" ht="82.5" hidden="1" customHeight="1">
      <c r="A181" s="18"/>
      <c r="B181" s="184">
        <v>100</v>
      </c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33"/>
      <c r="Y181" s="185"/>
      <c r="Z181" s="185"/>
      <c r="AA181" s="185"/>
      <c r="AB181" s="133"/>
      <c r="AC181" s="133"/>
      <c r="AD181" s="146"/>
      <c r="AE181" s="142"/>
      <c r="AF181" s="147"/>
    </row>
    <row r="182" spans="1:32" ht="36" hidden="1" customHeight="1">
      <c r="A182" s="18"/>
      <c r="B182" s="186">
        <v>110</v>
      </c>
      <c r="C182" s="186"/>
      <c r="D182" s="186"/>
      <c r="E182" s="186"/>
      <c r="F182" s="186"/>
      <c r="G182" s="186"/>
      <c r="H182" s="186"/>
      <c r="I182" s="186"/>
      <c r="J182" s="186"/>
      <c r="K182" s="186"/>
      <c r="L182" s="186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33"/>
      <c r="Y182" s="185"/>
      <c r="Z182" s="185"/>
      <c r="AA182" s="185"/>
      <c r="AB182" s="133"/>
      <c r="AC182" s="133"/>
      <c r="AD182" s="146"/>
      <c r="AE182" s="142"/>
      <c r="AF182" s="147"/>
    </row>
    <row r="183" spans="1:32" ht="33.75" hidden="1" customHeight="1">
      <c r="A183" s="18"/>
      <c r="B183" s="201">
        <v>200</v>
      </c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17">
        <v>801</v>
      </c>
      <c r="N183" s="16"/>
      <c r="O183" s="82" t="s">
        <v>167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33"/>
      <c r="Y183" s="185"/>
      <c r="Z183" s="185"/>
      <c r="AA183" s="185"/>
      <c r="AB183" s="133"/>
      <c r="AC183" s="133"/>
      <c r="AD183" s="146"/>
      <c r="AE183" s="142"/>
      <c r="AF183" s="147"/>
    </row>
    <row r="184" spans="1:32" ht="21" hidden="1" customHeight="1">
      <c r="A184" s="18"/>
      <c r="B184" s="186">
        <v>240</v>
      </c>
      <c r="C184" s="186"/>
      <c r="D184" s="186"/>
      <c r="E184" s="186"/>
      <c r="F184" s="186"/>
      <c r="G184" s="186"/>
      <c r="H184" s="186"/>
      <c r="I184" s="186"/>
      <c r="J184" s="186"/>
      <c r="K184" s="186"/>
      <c r="L184" s="186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33"/>
      <c r="Y184" s="185"/>
      <c r="Z184" s="185"/>
      <c r="AA184" s="185"/>
      <c r="AB184" s="133"/>
      <c r="AC184" s="133"/>
      <c r="AD184" s="146"/>
      <c r="AE184" s="142"/>
      <c r="AF184" s="147"/>
    </row>
    <row r="185" spans="1:32" ht="19.5" hidden="1" customHeight="1">
      <c r="A185" s="18"/>
      <c r="B185" s="201">
        <v>800</v>
      </c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33">
        <f>X186</f>
        <v>0</v>
      </c>
      <c r="Y185" s="185"/>
      <c r="Z185" s="185"/>
      <c r="AA185" s="185"/>
      <c r="AB185" s="133"/>
      <c r="AC185" s="133"/>
      <c r="AD185" s="133">
        <f>AD186</f>
        <v>0</v>
      </c>
      <c r="AE185" s="142"/>
      <c r="AF185" s="133">
        <f>AF186</f>
        <v>0</v>
      </c>
    </row>
    <row r="186" spans="1:32" ht="21.75" hidden="1" customHeight="1">
      <c r="A186" s="18"/>
      <c r="B186" s="186">
        <v>850</v>
      </c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33">
        <v>0</v>
      </c>
      <c r="Y186" s="185"/>
      <c r="Z186" s="185"/>
      <c r="AA186" s="185"/>
      <c r="AB186" s="133"/>
      <c r="AC186" s="133"/>
      <c r="AD186" s="133">
        <v>0</v>
      </c>
      <c r="AE186" s="142"/>
      <c r="AF186" s="133">
        <v>0</v>
      </c>
    </row>
    <row r="187" spans="1:32" ht="48.75" customHeight="1">
      <c r="A187" s="18"/>
      <c r="B187" s="46"/>
      <c r="C187" s="45"/>
      <c r="D187" s="45"/>
      <c r="E187" s="28"/>
      <c r="F187" s="28"/>
      <c r="G187" s="28"/>
      <c r="H187" s="27"/>
      <c r="I187" s="202" t="s">
        <v>28</v>
      </c>
      <c r="J187" s="202"/>
      <c r="K187" s="202"/>
      <c r="L187" s="202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33">
        <f>X188</f>
        <v>10</v>
      </c>
      <c r="Y187" s="189"/>
      <c r="Z187" s="189"/>
      <c r="AA187" s="189"/>
      <c r="AB187" s="133"/>
      <c r="AC187" s="133"/>
      <c r="AD187" s="133">
        <f>AD188</f>
        <v>0</v>
      </c>
      <c r="AE187" s="142"/>
      <c r="AF187" s="133">
        <f>AF188</f>
        <v>0</v>
      </c>
    </row>
    <row r="188" spans="1:32" ht="33" customHeight="1">
      <c r="A188" s="18"/>
      <c r="B188" s="184">
        <v>200</v>
      </c>
      <c r="C188" s="184"/>
      <c r="D188" s="184"/>
      <c r="E188" s="184"/>
      <c r="F188" s="184"/>
      <c r="G188" s="184"/>
      <c r="H188" s="184"/>
      <c r="I188" s="184"/>
      <c r="J188" s="184"/>
      <c r="K188" s="184"/>
      <c r="L188" s="184"/>
      <c r="M188" s="17">
        <v>801</v>
      </c>
      <c r="N188" s="16"/>
      <c r="O188" s="77" t="s">
        <v>167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33">
        <f>X189</f>
        <v>10</v>
      </c>
      <c r="Y188" s="185"/>
      <c r="Z188" s="185"/>
      <c r="AA188" s="185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48" customHeight="1">
      <c r="A189" s="18"/>
      <c r="B189" s="186">
        <v>240</v>
      </c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33">
        <v>10</v>
      </c>
      <c r="Y189" s="185"/>
      <c r="Z189" s="185"/>
      <c r="AA189" s="185"/>
      <c r="AB189" s="133"/>
      <c r="AC189" s="133"/>
      <c r="AD189" s="133">
        <v>0</v>
      </c>
      <c r="AE189" s="142"/>
      <c r="AF189" s="133">
        <v>0</v>
      </c>
    </row>
    <row r="190" spans="1:32" ht="78.75">
      <c r="A190" s="18"/>
      <c r="B190" s="30"/>
      <c r="C190" s="29"/>
      <c r="D190" s="29"/>
      <c r="E190" s="41"/>
      <c r="F190" s="41"/>
      <c r="G190" s="28"/>
      <c r="H190" s="27"/>
      <c r="I190" s="191" t="s">
        <v>39</v>
      </c>
      <c r="J190" s="191"/>
      <c r="K190" s="191"/>
      <c r="L190" s="191"/>
      <c r="M190" s="17">
        <v>801</v>
      </c>
      <c r="N190" s="16"/>
      <c r="O190" s="77" t="s">
        <v>176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170</v>
      </c>
      <c r="U190" s="70" t="s">
        <v>6</v>
      </c>
      <c r="V190" s="71" t="s">
        <v>2</v>
      </c>
      <c r="W190" s="72"/>
      <c r="X190" s="133">
        <f>X191+X193</f>
        <v>2358.8000000000002</v>
      </c>
      <c r="Y190" s="189"/>
      <c r="Z190" s="189"/>
      <c r="AA190" s="189"/>
      <c r="AB190" s="133"/>
      <c r="AC190" s="133"/>
      <c r="AD190" s="133">
        <f>AD191</f>
        <v>0</v>
      </c>
      <c r="AE190" s="134"/>
      <c r="AF190" s="135">
        <f>AF191</f>
        <v>0</v>
      </c>
    </row>
    <row r="191" spans="1:32" ht="98.25" customHeight="1">
      <c r="A191" s="18"/>
      <c r="B191" s="184">
        <v>100</v>
      </c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170</v>
      </c>
      <c r="U191" s="10">
        <v>100</v>
      </c>
      <c r="V191" s="9" t="s">
        <v>2</v>
      </c>
      <c r="W191" s="8"/>
      <c r="X191" s="133">
        <f>X192</f>
        <v>1584.2</v>
      </c>
      <c r="Y191" s="185"/>
      <c r="Z191" s="185"/>
      <c r="AA191" s="185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32.25" customHeight="1">
      <c r="A192" s="18"/>
      <c r="B192" s="186">
        <v>110</v>
      </c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170</v>
      </c>
      <c r="U192" s="39">
        <v>110</v>
      </c>
      <c r="V192" s="9" t="s">
        <v>2</v>
      </c>
      <c r="W192" s="8"/>
      <c r="X192" s="133">
        <f>1645.8-117.6+27.7+28.3</f>
        <v>1584.2</v>
      </c>
      <c r="Y192" s="185"/>
      <c r="Z192" s="185"/>
      <c r="AA192" s="185"/>
      <c r="AB192" s="133"/>
      <c r="AC192" s="133"/>
      <c r="AD192" s="133">
        <v>0</v>
      </c>
      <c r="AE192" s="142"/>
      <c r="AF192" s="133">
        <v>0</v>
      </c>
    </row>
    <row r="193" spans="1:32" ht="34.5" customHeight="1">
      <c r="A193" s="18"/>
      <c r="B193" s="201">
        <v>200</v>
      </c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17">
        <v>801</v>
      </c>
      <c r="N193" s="16"/>
      <c r="O193" s="82" t="s">
        <v>167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170</v>
      </c>
      <c r="U193" s="47">
        <v>200</v>
      </c>
      <c r="V193" s="9" t="s">
        <v>2</v>
      </c>
      <c r="W193" s="8"/>
      <c r="X193" s="133">
        <f>X194</f>
        <v>774.6</v>
      </c>
      <c r="Y193" s="185"/>
      <c r="Z193" s="185"/>
      <c r="AA193" s="185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.75" customHeight="1">
      <c r="A194" s="18"/>
      <c r="B194" s="186">
        <v>240</v>
      </c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170</v>
      </c>
      <c r="U194" s="39">
        <v>240</v>
      </c>
      <c r="V194" s="9" t="s">
        <v>2</v>
      </c>
      <c r="W194" s="8"/>
      <c r="X194" s="133">
        <v>774.6</v>
      </c>
      <c r="Y194" s="185"/>
      <c r="Z194" s="185"/>
      <c r="AA194" s="185"/>
      <c r="AB194" s="133"/>
      <c r="AC194" s="133"/>
      <c r="AD194" s="133">
        <v>0</v>
      </c>
      <c r="AE194" s="142"/>
      <c r="AF194" s="133">
        <v>0</v>
      </c>
    </row>
    <row r="195" spans="1:32" ht="21.75" customHeight="1">
      <c r="A195" s="18"/>
      <c r="B195" s="188" t="s">
        <v>25</v>
      </c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36">
        <f>X196</f>
        <v>341.2</v>
      </c>
      <c r="Y195" s="189"/>
      <c r="Z195" s="189"/>
      <c r="AA195" s="189"/>
      <c r="AB195" s="136"/>
      <c r="AC195" s="136"/>
      <c r="AD195" s="136">
        <f>AD196</f>
        <v>341.2</v>
      </c>
      <c r="AE195" s="143"/>
      <c r="AF195" s="136">
        <f>AF196</f>
        <v>341.2</v>
      </c>
    </row>
    <row r="196" spans="1:32" ht="23.25" customHeight="1">
      <c r="A196" s="18"/>
      <c r="B196" s="196" t="s">
        <v>24</v>
      </c>
      <c r="C196" s="196"/>
      <c r="D196" s="196"/>
      <c r="E196" s="197"/>
      <c r="F196" s="197"/>
      <c r="G196" s="197"/>
      <c r="H196" s="197"/>
      <c r="I196" s="197"/>
      <c r="J196" s="197"/>
      <c r="K196" s="197"/>
      <c r="L196" s="197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36">
        <f>X197</f>
        <v>341.2</v>
      </c>
      <c r="Y196" s="189"/>
      <c r="Z196" s="189"/>
      <c r="AA196" s="189"/>
      <c r="AB196" s="136"/>
      <c r="AC196" s="136"/>
      <c r="AD196" s="136">
        <f>AD197</f>
        <v>341.2</v>
      </c>
      <c r="AE196" s="143"/>
      <c r="AF196" s="136">
        <f>AF197</f>
        <v>341.2</v>
      </c>
    </row>
    <row r="197" spans="1:32" ht="35.25" customHeight="1">
      <c r="A197" s="18"/>
      <c r="B197" s="33"/>
      <c r="C197" s="32"/>
      <c r="D197" s="31"/>
      <c r="E197" s="198" t="s">
        <v>11</v>
      </c>
      <c r="F197" s="198"/>
      <c r="G197" s="198"/>
      <c r="H197" s="198"/>
      <c r="I197" s="199"/>
      <c r="J197" s="199"/>
      <c r="K197" s="199"/>
      <c r="L197" s="199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33">
        <f>X198</f>
        <v>341.2</v>
      </c>
      <c r="Y197" s="189"/>
      <c r="Z197" s="189"/>
      <c r="AA197" s="189"/>
      <c r="AB197" s="133"/>
      <c r="AC197" s="133"/>
      <c r="AD197" s="133">
        <f>AD198</f>
        <v>341.2</v>
      </c>
      <c r="AE197" s="142"/>
      <c r="AF197" s="133">
        <f>AF198</f>
        <v>341.2</v>
      </c>
    </row>
    <row r="198" spans="1:32" ht="47.25">
      <c r="A198" s="18"/>
      <c r="B198" s="30"/>
      <c r="C198" s="29"/>
      <c r="D198" s="29"/>
      <c r="E198" s="28"/>
      <c r="F198" s="28"/>
      <c r="G198" s="28"/>
      <c r="H198" s="27"/>
      <c r="I198" s="191" t="s">
        <v>23</v>
      </c>
      <c r="J198" s="191"/>
      <c r="K198" s="191"/>
      <c r="L198" s="191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33">
        <f>X199</f>
        <v>341.2</v>
      </c>
      <c r="Y198" s="189"/>
      <c r="Z198" s="189"/>
      <c r="AA198" s="189"/>
      <c r="AB198" s="133"/>
      <c r="AC198" s="133"/>
      <c r="AD198" s="133">
        <f>AD199</f>
        <v>341.2</v>
      </c>
      <c r="AE198" s="142"/>
      <c r="AF198" s="133">
        <f>AF199</f>
        <v>341.2</v>
      </c>
    </row>
    <row r="199" spans="1:32" ht="31.5" customHeight="1">
      <c r="A199" s="18"/>
      <c r="B199" s="184">
        <v>300</v>
      </c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33">
        <f>X200</f>
        <v>341.2</v>
      </c>
      <c r="Y199" s="185"/>
      <c r="Z199" s="185"/>
      <c r="AA199" s="185"/>
      <c r="AB199" s="133"/>
      <c r="AC199" s="133"/>
      <c r="AD199" s="133">
        <f>AD200</f>
        <v>341.2</v>
      </c>
      <c r="AE199" s="142"/>
      <c r="AF199" s="133">
        <f>AF200</f>
        <v>341.2</v>
      </c>
    </row>
    <row r="200" spans="1:32" ht="30.75" customHeight="1">
      <c r="A200" s="18"/>
      <c r="B200" s="186">
        <v>310</v>
      </c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33">
        <v>341.2</v>
      </c>
      <c r="Y200" s="185"/>
      <c r="Z200" s="185"/>
      <c r="AA200" s="185"/>
      <c r="AB200" s="133"/>
      <c r="AC200" s="133"/>
      <c r="AD200" s="133">
        <v>341.2</v>
      </c>
      <c r="AE200" s="142"/>
      <c r="AF200" s="133">
        <v>341.2</v>
      </c>
    </row>
    <row r="201" spans="1:32" ht="0.75" customHeight="1">
      <c r="A201" s="18"/>
      <c r="B201" s="188" t="s">
        <v>18</v>
      </c>
      <c r="C201" s="188"/>
      <c r="D201" s="188"/>
      <c r="E201" s="188"/>
      <c r="F201" s="188"/>
      <c r="G201" s="188"/>
      <c r="H201" s="188"/>
      <c r="I201" s="188"/>
      <c r="J201" s="188"/>
      <c r="K201" s="188"/>
      <c r="L201" s="188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36"/>
      <c r="Y201" s="189"/>
      <c r="Z201" s="189"/>
      <c r="AA201" s="189"/>
      <c r="AB201" s="136"/>
      <c r="AC201" s="136"/>
      <c r="AD201" s="144"/>
      <c r="AE201" s="143"/>
      <c r="AF201" s="145"/>
    </row>
    <row r="202" spans="1:32" ht="15" hidden="1" customHeight="1">
      <c r="A202" s="18"/>
      <c r="B202" s="196" t="s">
        <v>16</v>
      </c>
      <c r="C202" s="196"/>
      <c r="D202" s="196"/>
      <c r="E202" s="197"/>
      <c r="F202" s="197"/>
      <c r="G202" s="197"/>
      <c r="H202" s="197"/>
      <c r="I202" s="197"/>
      <c r="J202" s="197"/>
      <c r="K202" s="197"/>
      <c r="L202" s="197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36"/>
      <c r="Y202" s="189"/>
      <c r="Z202" s="189"/>
      <c r="AA202" s="189"/>
      <c r="AB202" s="136"/>
      <c r="AC202" s="136"/>
      <c r="AD202" s="144"/>
      <c r="AE202" s="143"/>
      <c r="AF202" s="145"/>
    </row>
    <row r="203" spans="1:32" ht="21.75" hidden="1" customHeight="1">
      <c r="A203" s="18"/>
      <c r="B203" s="33"/>
      <c r="C203" s="32"/>
      <c r="D203" s="31"/>
      <c r="E203" s="198" t="s">
        <v>15</v>
      </c>
      <c r="F203" s="198"/>
      <c r="G203" s="199"/>
      <c r="H203" s="199"/>
      <c r="I203" s="199"/>
      <c r="J203" s="199"/>
      <c r="K203" s="199"/>
      <c r="L203" s="199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33"/>
      <c r="Y203" s="189"/>
      <c r="Z203" s="189"/>
      <c r="AA203" s="189"/>
      <c r="AB203" s="133"/>
      <c r="AC203" s="133"/>
      <c r="AD203" s="146"/>
      <c r="AE203" s="142"/>
      <c r="AF203" s="147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191" t="s">
        <v>14</v>
      </c>
      <c r="J204" s="191"/>
      <c r="K204" s="191"/>
      <c r="L204" s="191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184</v>
      </c>
      <c r="U204" s="70" t="s">
        <v>6</v>
      </c>
      <c r="V204" s="71" t="s">
        <v>2</v>
      </c>
      <c r="W204" s="72"/>
      <c r="X204" s="133"/>
      <c r="Y204" s="189"/>
      <c r="Z204" s="189"/>
      <c r="AA204" s="189"/>
      <c r="AB204" s="133"/>
      <c r="AC204" s="133"/>
      <c r="AD204" s="146"/>
      <c r="AE204" s="142"/>
      <c r="AF204" s="147"/>
    </row>
    <row r="205" spans="1:32" ht="34.5" hidden="1" customHeight="1">
      <c r="A205" s="18"/>
      <c r="B205" s="184">
        <v>200</v>
      </c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7">
        <v>1102</v>
      </c>
      <c r="N205" s="16"/>
      <c r="O205" s="77" t="s">
        <v>167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184</v>
      </c>
      <c r="U205" s="10">
        <v>200</v>
      </c>
      <c r="V205" s="9" t="s">
        <v>2</v>
      </c>
      <c r="W205" s="8"/>
      <c r="X205" s="133"/>
      <c r="Y205" s="185"/>
      <c r="Z205" s="185"/>
      <c r="AA205" s="185"/>
      <c r="AB205" s="133"/>
      <c r="AC205" s="133"/>
      <c r="AD205" s="146"/>
      <c r="AE205" s="142"/>
      <c r="AF205" s="147"/>
    </row>
    <row r="206" spans="1:32" ht="48" hidden="1" customHeight="1">
      <c r="A206" s="18"/>
      <c r="B206" s="186">
        <v>240</v>
      </c>
      <c r="C206" s="186"/>
      <c r="D206" s="186"/>
      <c r="E206" s="186"/>
      <c r="F206" s="186"/>
      <c r="G206" s="186"/>
      <c r="H206" s="186"/>
      <c r="I206" s="186"/>
      <c r="J206" s="186"/>
      <c r="K206" s="186"/>
      <c r="L206" s="186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184</v>
      </c>
      <c r="U206" s="39">
        <v>240</v>
      </c>
      <c r="V206" s="9" t="s">
        <v>2</v>
      </c>
      <c r="W206" s="8"/>
      <c r="X206" s="133"/>
      <c r="Y206" s="185"/>
      <c r="Z206" s="185"/>
      <c r="AA206" s="185"/>
      <c r="AB206" s="133"/>
      <c r="AC206" s="133"/>
      <c r="AD206" s="146"/>
      <c r="AE206" s="142"/>
      <c r="AF206" s="147"/>
    </row>
    <row r="207" spans="1:32" ht="29.25" hidden="1" customHeight="1">
      <c r="A207" s="18"/>
      <c r="B207" s="187" t="s">
        <v>12</v>
      </c>
      <c r="C207" s="187"/>
      <c r="D207" s="187"/>
      <c r="E207" s="188"/>
      <c r="F207" s="188"/>
      <c r="G207" s="188"/>
      <c r="H207" s="188"/>
      <c r="I207" s="188"/>
      <c r="J207" s="188"/>
      <c r="K207" s="188"/>
      <c r="L207" s="188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36"/>
      <c r="Y207" s="189"/>
      <c r="Z207" s="189"/>
      <c r="AA207" s="189"/>
      <c r="AB207" s="136"/>
      <c r="AC207" s="136"/>
      <c r="AD207" s="144"/>
      <c r="AE207" s="143"/>
      <c r="AF207" s="145"/>
    </row>
    <row r="208" spans="1:32" ht="29.25" hidden="1" customHeight="1">
      <c r="A208" s="18"/>
      <c r="B208" s="33"/>
      <c r="C208" s="32"/>
      <c r="D208" s="31"/>
      <c r="E208" s="198" t="s">
        <v>11</v>
      </c>
      <c r="F208" s="198"/>
      <c r="G208" s="198"/>
      <c r="H208" s="198"/>
      <c r="I208" s="199"/>
      <c r="J208" s="199"/>
      <c r="K208" s="199"/>
      <c r="L208" s="199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33"/>
      <c r="Y208" s="185"/>
      <c r="Z208" s="185"/>
      <c r="AA208" s="185"/>
      <c r="AB208" s="133"/>
      <c r="AC208" s="133"/>
      <c r="AD208" s="146"/>
      <c r="AE208" s="142"/>
      <c r="AF208" s="147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191" t="s">
        <v>8</v>
      </c>
      <c r="J209" s="191"/>
      <c r="K209" s="191"/>
      <c r="L209" s="191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33"/>
      <c r="Y209" s="185"/>
      <c r="Z209" s="185"/>
      <c r="AA209" s="185"/>
      <c r="AB209" s="133"/>
      <c r="AC209" s="133"/>
      <c r="AD209" s="146"/>
      <c r="AE209" s="142"/>
      <c r="AF209" s="147"/>
    </row>
    <row r="210" spans="1:32" ht="33" hidden="1" customHeight="1">
      <c r="A210" s="18"/>
      <c r="B210" s="184">
        <v>200</v>
      </c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7">
        <v>1105</v>
      </c>
      <c r="N210" s="16"/>
      <c r="O210" s="77" t="s">
        <v>167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33"/>
      <c r="Y210" s="185"/>
      <c r="Z210" s="185"/>
      <c r="AA210" s="185"/>
      <c r="AB210" s="133"/>
      <c r="AC210" s="133"/>
      <c r="AD210" s="146"/>
      <c r="AE210" s="142"/>
      <c r="AF210" s="147"/>
    </row>
    <row r="211" spans="1:32" ht="49.5" hidden="1" customHeight="1">
      <c r="A211" s="18"/>
      <c r="B211" s="186">
        <v>240</v>
      </c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52"/>
      <c r="Y211" s="203"/>
      <c r="Z211" s="203"/>
      <c r="AA211" s="203"/>
      <c r="AB211" s="152"/>
      <c r="AC211" s="152"/>
      <c r="AD211" s="153"/>
      <c r="AE211" s="150"/>
      <c r="AF211" s="154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168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9"/>
      <c r="V212" s="139"/>
      <c r="W212" s="139"/>
      <c r="X212" s="136">
        <f>X213</f>
        <v>0</v>
      </c>
      <c r="Y212" s="136"/>
      <c r="Z212" s="136">
        <v>0</v>
      </c>
      <c r="AA212" s="136">
        <v>0</v>
      </c>
      <c r="AB212" s="136" t="s">
        <v>1</v>
      </c>
      <c r="AC212" s="136"/>
      <c r="AD212" s="136">
        <f>AD213</f>
        <v>87.5</v>
      </c>
      <c r="AE212" s="144"/>
      <c r="AF212" s="136">
        <f>AF213</f>
        <v>161.30000000000001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168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9"/>
      <c r="V213" s="140"/>
      <c r="W213" s="140"/>
      <c r="X213" s="136">
        <f>X214</f>
        <v>0</v>
      </c>
      <c r="Y213" s="144"/>
      <c r="Z213" s="136">
        <v>0</v>
      </c>
      <c r="AA213" s="136">
        <v>0</v>
      </c>
      <c r="AB213" s="144"/>
      <c r="AC213" s="144"/>
      <c r="AD213" s="136">
        <f>AD214</f>
        <v>87.5</v>
      </c>
      <c r="AE213" s="143"/>
      <c r="AF213" s="136">
        <f>AF214</f>
        <v>161.30000000000001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6">
        <f>X215</f>
        <v>0</v>
      </c>
      <c r="Y214" s="142"/>
      <c r="Z214" s="142"/>
      <c r="AA214" s="142"/>
      <c r="AB214" s="142"/>
      <c r="AC214" s="142"/>
      <c r="AD214" s="146">
        <f>AD215</f>
        <v>87.5</v>
      </c>
      <c r="AE214" s="142"/>
      <c r="AF214" s="146">
        <f>AF215</f>
        <v>161.30000000000001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169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2">
        <f>X216</f>
        <v>0</v>
      </c>
      <c r="Y215" s="142"/>
      <c r="Z215" s="142"/>
      <c r="AA215" s="142"/>
      <c r="AB215" s="142"/>
      <c r="AC215" s="142"/>
      <c r="AD215" s="142">
        <f>AD216</f>
        <v>87.5</v>
      </c>
      <c r="AE215" s="142"/>
      <c r="AF215" s="142">
        <f>AF216</f>
        <v>161.30000000000001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169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6">
        <f>X217</f>
        <v>0</v>
      </c>
      <c r="Y216" s="142"/>
      <c r="Z216" s="142"/>
      <c r="AA216" s="142"/>
      <c r="AB216" s="146"/>
      <c r="AC216" s="142"/>
      <c r="AD216" s="146">
        <f>AD217</f>
        <v>87.5</v>
      </c>
      <c r="AE216" s="142"/>
      <c r="AF216" s="146">
        <f>AF217</f>
        <v>161.30000000000001</v>
      </c>
    </row>
    <row r="217" spans="1:32" ht="15.75">
      <c r="O217" s="100" t="s">
        <v>169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47">
        <v>0</v>
      </c>
      <c r="Y217" s="147"/>
      <c r="Z217" s="147"/>
      <c r="AA217" s="147"/>
      <c r="AB217" s="147"/>
      <c r="AC217" s="147"/>
      <c r="AD217" s="147">
        <v>87.5</v>
      </c>
      <c r="AE217" s="147"/>
      <c r="AF217" s="147">
        <v>161.30000000000001</v>
      </c>
    </row>
    <row r="218" spans="1:32" ht="15.75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45">
        <f>X11</f>
        <v>6024.6799999999994</v>
      </c>
      <c r="Y218" s="145"/>
      <c r="Z218" s="145"/>
      <c r="AA218" s="145"/>
      <c r="AB218" s="145"/>
      <c r="AC218" s="145"/>
      <c r="AD218" s="145">
        <f>AD11</f>
        <v>3497.9999999999995</v>
      </c>
      <c r="AE218" s="145"/>
      <c r="AF218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E118:L118"/>
    <mergeCell ref="Y118:AA118"/>
    <mergeCell ref="I53:L53"/>
    <mergeCell ref="Y53:AA53"/>
    <mergeCell ref="E44:L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B67:L67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B52:L52"/>
    <mergeCell ref="Y52:AA52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B51:L51"/>
    <mergeCell ref="Y51:AA51"/>
    <mergeCell ref="B42:L42"/>
    <mergeCell ref="Y42:AA42"/>
    <mergeCell ref="B20:L20"/>
    <mergeCell ref="Y20:AA20"/>
    <mergeCell ref="B48:L48"/>
    <mergeCell ref="Y48:AA48"/>
    <mergeCell ref="X47:Z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2020-04-30T03:08:37Z</dcterms:modified>
</cp:coreProperties>
</file>